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A4F4964-365D-4446-9939-E2A37A2A9F42}" xr6:coauthVersionLast="36" xr6:coauthVersionMax="36" xr10:uidLastSave="{00000000-0000-0000-0000-000000000000}"/>
  <bookViews>
    <workbookView xWindow="-120" yWindow="-120" windowWidth="29040" windowHeight="15720" xr2:uid="{B8E241BD-0589-423F-BAEA-6AAAEB082A06}"/>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949" i="10" l="1"/>
  <c r="R2949"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<sst xmlns="http://schemas.openxmlformats.org/spreadsheetml/2006/main" count="525" uniqueCount="220">
  <si>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</si>
  <si>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</si>
  <si>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</si>
  <si>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</si>
  <si>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</si>
  <si>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</si>
  <si>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</si>
  <si>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</si>
  <si>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</si>
  <si>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</si>
  <si>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</si>
  <si>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</si>
  <si>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</si>
  <si>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</si>
  <si>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</si>
  <si>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</si>
  <si>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</si>
  <si>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</si>
  <si>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</si>
  <si>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</si>
  <si>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</si>
  <si>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</si>
  <si>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</si>
  <si>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</si>
  <si>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</si>
  <si>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</si>
  <si>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</si>
  <si>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</si>
  <si>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</si>
  <si>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</si>
  <si>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</si>
  <si>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</si>
  <si>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</si>
  <si>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</si>
  <si>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</si>
  <si>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</si>
  <si>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</si>
  <si>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</si>
  <si>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</si>
  <si>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</si>
  <si>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</si>
  <si>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</si>
  <si>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</si>
  <si>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</si>
  <si>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</si>
  <si>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</si>
  <si>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</si>
  <si>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</si>
  <si>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</si>
  <si>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</si>
  <si>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</si>
  <si>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</si>
  <si>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</si>
  <si>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</si>
  <si>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</si>
  <si>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</si>
  <si>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</si>
  <si>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</si>
  <si>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</si>
  <si>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</si>
  <si>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</si>
  <si>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</si>
  <si>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</si>
  <si>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</si>
  <si>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</si>
  <si>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</si>
  <si>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</si>
  <si>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</si>
  <si>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</si>
  <si>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</si>
  <si>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</si>
  <si>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</si>
  <si>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</si>
  <si>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</si>
  <si>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</si>
  <si>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</si>
  <si>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</si>
  <si>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</si>
  <si>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</si>
  <si>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</si>
  <si>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</si>
  <si>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</si>
  <si>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</si>
  <si>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</si>
  <si>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</si>
  <si>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</si>
  <si>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</si>
  <si>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</si>
  <si>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</si>
  <si>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</si>
  <si>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</si>
  <si>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</si>
  <si>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</si>
  <si>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</si>
  <si>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</si>
  <si>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</si>
  <si>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</si>
  <si>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</si>
  <si>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</si>
  <si>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</si>
  <si>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</si>
  <si>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</si>
  <si>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</si>
  <si>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</si>
  <si>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</si>
  <si>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</si>
  <si>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</si>
  <si>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</si>
  <si>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</si>
  <si>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</si>
  <si>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</si>
  <si>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</si>
  <si>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</si>
  <si>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</si>
  <si>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</si>
  <si>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</si>
  <si>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</si>
  <si>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</si>
  <si>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</si>
  <si>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</si>
  <si>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</si>
  <si>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</si>
  <si>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</si>
  <si>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</si>
  <si>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</si>
  <si>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</si>
  <si>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</si>
  <si>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</si>
  <si>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</si>
  <si>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</si>
  <si>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</si>
  <si>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</si>
  <si>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</si>
  <si>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</si>
  <si>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</si>
  <si>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</si>
  <si>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</si>
  <si>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</si>
  <si>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</si>
  <si>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</si>
  <si>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</si>
  <si>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</si>
  <si>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</si>
  <si>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</si>
  <si>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</si>
  <si>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</si>
  <si>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</si>
  <si>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</si>
  <si>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</si>
  <si>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</si>
  <si>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</si>
  <si>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</si>
  <si>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</si>
  <si>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</si>
  <si>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</si>
  <si>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</si>
  <si>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</si>
  <si>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</si>
  <si>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</si>
  <si>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</si>
  <si>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</si>
  <si>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</si>
  <si>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</si>
  <si>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</si>
  <si>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</si>
  <si>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</si>
  <si>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</si>
  <si>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</si>
  <si>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</si>
  <si>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</si>
  <si>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</si>
  <si>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</si>
  <si>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</si>
  <si>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</si>
  <si>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</si>
  <si>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</si>
  <si>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</si>
  <si>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</si>
  <si>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</si>
  <si>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</si>
  <si>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</si>
  <si>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</si>
  <si>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</si>
  <si>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</si>
  <si>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</si>
  <si>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</si>
  <si>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</si>
  <si>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</si>
  <si>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</si>
  <si>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</si>
  <si>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</si>
  <si>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</si>
  <si>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</si>
  <si>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</si>
  <si>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</si>
  <si>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</si>
  <si>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</si>
  <si>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</si>
  <si>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</si>
  <si>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</si>
  <si>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</si>
  <si>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</si>
  <si>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</si>
  <si>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</si>
  <si>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</si>
  <si>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</si>
  <si>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</si>
  <si>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</si>
  <si>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</si>
  <si>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</si>
  <si>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</si>
  <si>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</si>
  <si>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</si>
  <si>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</si>
  <si>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</si>
  <si>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</si>
  <si>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</si>
  <si>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</si>
  <si>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</si>
  <si>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Tornesch-Netz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</si>
</sst>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0" fontId="29" fillId="0" borderId="0" xfId="0" quotePrefix="1" applyFont="1" applyAlignment="1">
      <alignment vertical="center"/>
    </xf>
    <xf numFmtId="0" fontId="3" fillId="21" borderId="1" xfId="64" applyFont="1" applyFill="1" applyBorder="1"/>
    <xf numFmtId="0" fontId="3" fillId="22" borderId="1" xfId="64" applyFont="1" applyFill="1" applyBorder="1" applyProtection="1">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9" fontId="30" fillId="25" borderId="1" xfId="0" applyNumberFormat="1" applyFont="1" applyFill="1" applyBorder="1" applyAlignment="1">
      <alignment horizontal="center" vertical="center"/>
    </xf>
    <xf numFmtId="0" fontId="30" fillId="25" borderId="1" xfId="0" applyFont="1" applyFill="1" applyBorder="1" applyAlignment="1">
      <alignment vertical="center" wrapText="1"/>
    </xf>
    <xf numFmtId="8" fontId="26" fillId="0" borderId="0" xfId="2" applyNumberFormat="1" applyFont="1" applyFill="1" applyBorder="1" applyAlignment="1" applyProtection="1">
      <alignment horizontal="center" vertical="center"/>
      <protection locked="0"/>
    </xf>
    <xf numFmtId="0" fontId="29" fillId="0" borderId="0" xfId="0" quotePrefix="1" applyFont="1" applyAlignment="1">
      <alignment horizontal="right" vertical="center"/>
    </xf>
    <xf numFmtId="8" fontId="29" fillId="0" borderId="0" xfId="0" applyNumberFormat="1" applyFont="1" applyAlignment="1">
      <alignment vertical="center"/>
    </xf>
    <xf numFmtId="0" fontId="29" fillId="0" borderId="0" xfId="0" applyFont="1" applyAlignment="1">
      <alignment horizontal="righ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10003045</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9"/>
  <sheetViews>
    <sheetView topLeftCell="A33" zoomScale="90" zoomScaleNormal="90" workbookViewId="0">
      <selection activeCell="B7" sqref="B7"/>
    </sheetView>
  </sheetViews>
  <sheetFormatPr baseColWidth="10" defaultRowHeight="15.75"/>
  <cols>
    <col min="1" max="1" width="6.28515625" style="42" customWidth="1"/>
    <col min="2" max="2" width="87.7109375" style="92" customWidth="1"/>
    <col min="3" max="19" width="17" style="42" customWidth="1"/>
    <col min="20" max="22" width="11.42578125" style="42"/>
    <col min="23" max="23" width="14.5703125" style="42" bestFit="1" customWidth="1"/>
    <col min="24"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1045.9000000000001</v>
      </c>
      <c r="D3" s="24">
        <v>111.474</v>
      </c>
      <c r="E3" s="24">
        <v>101.874</v>
      </c>
      <c r="F3" s="24">
        <v>111.474</v>
      </c>
      <c r="G3" s="24">
        <v>116.274</v>
      </c>
      <c r="H3" s="24">
        <v>121.074</v>
      </c>
      <c r="I3" s="24">
        <v>111.474</v>
      </c>
      <c r="J3" s="24">
        <v>92.274000000000001</v>
      </c>
      <c r="K3" s="24">
        <v>97.073999999999998</v>
      </c>
      <c r="L3" s="24">
        <v>1784</v>
      </c>
      <c r="M3" s="24">
        <v>1809.5</v>
      </c>
      <c r="N3" s="24">
        <v>1792.3</v>
      </c>
      <c r="O3" s="24">
        <v>305.7</v>
      </c>
      <c r="P3" s="24">
        <v>306.74</v>
      </c>
      <c r="Q3" s="24">
        <v>306.74</v>
      </c>
      <c r="R3" s="24">
        <v>306.74</v>
      </c>
      <c r="S3" s="24">
        <v>197</v>
      </c>
    </row>
    <row r="4" spans="1:20" ht="18.75" customHeight="1">
      <c r="A4" s="79">
        <v>2</v>
      </c>
      <c r="B4" s="82" t="s">
        <v>31</v>
      </c>
      <c r="C4" s="24">
        <v>0.6</v>
      </c>
      <c r="D4" s="24">
        <v>0.15</v>
      </c>
      <c r="E4" s="24">
        <v>0.15</v>
      </c>
      <c r="F4" s="24">
        <v>0.15</v>
      </c>
      <c r="G4" s="24">
        <v>0.15</v>
      </c>
      <c r="H4" s="24">
        <v>0.15</v>
      </c>
      <c r="I4" s="24">
        <v>0.15</v>
      </c>
      <c r="J4" s="24">
        <v>0.15</v>
      </c>
      <c r="K4" s="24">
        <v>0.15</v>
      </c>
      <c r="L4" s="24">
        <v>1.1000000000000001</v>
      </c>
      <c r="M4" s="24">
        <v>1.1000000000000001</v>
      </c>
      <c r="N4" s="24">
        <v>1.1000000000000001</v>
      </c>
      <c r="O4" s="24">
        <v>1.83</v>
      </c>
      <c r="P4" s="24">
        <v>1.83</v>
      </c>
      <c r="Q4" s="24">
        <v>1.83</v>
      </c>
      <c r="R4" s="24">
        <v>1.83</v>
      </c>
      <c r="S4" s="24">
        <v>1.18</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2566794.2382699801</v>
      </c>
      <c r="D6" s="25">
        <v>2888693.92</v>
      </c>
      <c r="E6" s="25">
        <v>2846220.25</v>
      </c>
      <c r="F6" s="25">
        <v>2433249.86</v>
      </c>
      <c r="G6" s="25">
        <v>2970910.5399999996</v>
      </c>
      <c r="H6" s="25">
        <v>4012353.1599999997</v>
      </c>
      <c r="I6" s="25">
        <v>3262791.5299999993</v>
      </c>
      <c r="J6" s="25">
        <v>3950009.8599999989</v>
      </c>
      <c r="K6" s="25">
        <v>4393049.91</v>
      </c>
      <c r="L6" s="25">
        <v>4748359.72</v>
      </c>
      <c r="M6" s="25">
        <v>5094477.6100000003</v>
      </c>
      <c r="N6" s="25">
        <v>5533383.7073431434</v>
      </c>
      <c r="O6" s="25">
        <v>5833082.3399999999</v>
      </c>
      <c r="P6" s="25">
        <v>6050207.6600000001</v>
      </c>
      <c r="Q6" s="25">
        <v>6171629.2199999997</v>
      </c>
      <c r="R6" s="25">
        <v>5970151.9100000001</v>
      </c>
      <c r="S6" s="25">
        <v>5835944.6799999997</v>
      </c>
    </row>
    <row r="7" spans="1:20" ht="18.75" customHeight="1">
      <c r="A7" s="81" t="s">
        <v>75</v>
      </c>
      <c r="B7" s="82" t="s">
        <v>159</v>
      </c>
      <c r="C7" s="25">
        <v>480618.94151187182</v>
      </c>
      <c r="D7" s="25">
        <v>520720.10310130561</v>
      </c>
      <c r="E7" s="25">
        <v>494855.79638750869</v>
      </c>
      <c r="F7" s="25">
        <v>520974.29509148415</v>
      </c>
      <c r="G7" s="25">
        <v>536984.07921837992</v>
      </c>
      <c r="H7" s="25">
        <v>785044.9099127996</v>
      </c>
      <c r="I7" s="25">
        <v>885322.84000000008</v>
      </c>
      <c r="J7" s="25">
        <v>1176664.22</v>
      </c>
      <c r="K7" s="25">
        <v>1752451.3699999999</v>
      </c>
      <c r="L7" s="25">
        <v>2103150.61</v>
      </c>
      <c r="M7" s="25">
        <v>2254389.8200000003</v>
      </c>
      <c r="N7" s="25">
        <v>2209001.13</v>
      </c>
      <c r="O7" s="25">
        <v>1814995.49</v>
      </c>
      <c r="P7" s="25">
        <v>1993455.8299999998</v>
      </c>
      <c r="Q7" s="25">
        <v>2079328.19</v>
      </c>
      <c r="R7" s="25">
        <v>1770909.99</v>
      </c>
      <c r="S7" s="25">
        <v>1467679.71</v>
      </c>
      <c r="T7" s="106"/>
    </row>
    <row r="8" spans="1:20" ht="18.75" customHeight="1">
      <c r="A8" s="81" t="s">
        <v>89</v>
      </c>
      <c r="B8" s="82" t="s">
        <v>160</v>
      </c>
      <c r="C8" s="25">
        <v>393233.64</v>
      </c>
      <c r="D8" s="25">
        <v>185250.51</v>
      </c>
      <c r="E8" s="25">
        <v>341570.17</v>
      </c>
      <c r="F8" s="25">
        <v>347269.35</v>
      </c>
      <c r="G8" s="25">
        <v>353803.41</v>
      </c>
      <c r="H8" s="25">
        <v>365606.76</v>
      </c>
      <c r="I8" s="25">
        <v>326881.99</v>
      </c>
      <c r="J8" s="25">
        <v>359383.78</v>
      </c>
      <c r="K8" s="25">
        <v>354047.07</v>
      </c>
      <c r="L8" s="25">
        <v>349329.76</v>
      </c>
      <c r="M8" s="25">
        <v>354490.35</v>
      </c>
      <c r="N8" s="25">
        <v>361128.64</v>
      </c>
      <c r="O8" s="25">
        <v>357177.1</v>
      </c>
      <c r="P8" s="25">
        <v>361331.57</v>
      </c>
      <c r="Q8" s="25">
        <v>361296.21</v>
      </c>
      <c r="R8" s="25">
        <v>362445.4</v>
      </c>
      <c r="S8" s="25">
        <v>324292.59999999998</v>
      </c>
    </row>
    <row r="9" spans="1:20">
      <c r="A9" s="81" t="s">
        <v>100</v>
      </c>
      <c r="B9" s="82" t="s">
        <v>87</v>
      </c>
      <c r="C9" s="25">
        <v>2173560.5982699799</v>
      </c>
      <c r="D9" s="25">
        <v>2367973.8168986943</v>
      </c>
      <c r="E9" s="25">
        <v>2351364.4536124915</v>
      </c>
      <c r="F9" s="25">
        <v>1912275.5649085157</v>
      </c>
      <c r="G9" s="25">
        <v>2433926.4607816199</v>
      </c>
      <c r="H9" s="25">
        <v>3227308.2500872002</v>
      </c>
      <c r="I9" s="25">
        <v>2377468.6899999995</v>
      </c>
      <c r="J9" s="25">
        <v>2773345.6399999987</v>
      </c>
      <c r="K9" s="25">
        <v>2640598.54</v>
      </c>
      <c r="L9" s="25">
        <v>2645209.11</v>
      </c>
      <c r="M9" s="25">
        <v>2840087.79</v>
      </c>
      <c r="N9" s="25">
        <v>3423267.9173431434</v>
      </c>
      <c r="O9" s="25">
        <v>4116973.13</v>
      </c>
      <c r="P9" s="25">
        <v>4102272.99</v>
      </c>
      <c r="Q9" s="25">
        <v>4139299.6999999997</v>
      </c>
      <c r="R9" s="25">
        <v>4261721.05</v>
      </c>
      <c r="S9" s="25">
        <v>4381500.0199999996</v>
      </c>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104">
        <v>323726.5194388841</v>
      </c>
      <c r="D13" s="104">
        <v>85713.842565350496</v>
      </c>
      <c r="E13" s="104">
        <v>112564.78741714489</v>
      </c>
      <c r="F13" s="104">
        <v>47556.516604304008</v>
      </c>
      <c r="G13" s="104">
        <v>58528.250781619987</v>
      </c>
      <c r="H13" s="104">
        <v>808718.57660229993</v>
      </c>
      <c r="I13" s="104">
        <v>91613.290000000037</v>
      </c>
      <c r="J13" s="104">
        <v>158274.23999999993</v>
      </c>
      <c r="K13" s="104">
        <v>178769.35999999993</v>
      </c>
      <c r="L13" s="104">
        <v>104273.19000000003</v>
      </c>
      <c r="M13" s="104">
        <v>217372.37000000011</v>
      </c>
      <c r="N13" s="104">
        <v>112163.4099999999</v>
      </c>
      <c r="O13" s="25">
        <v>247446.41999999998</v>
      </c>
      <c r="P13" s="25">
        <v>90885.66</v>
      </c>
      <c r="Q13" s="25">
        <v>207580.47</v>
      </c>
      <c r="R13" s="25">
        <v>416875.8000000001</v>
      </c>
      <c r="S13" s="25">
        <v>479155.61999999994</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ht="18.75" customHeight="1">
      <c r="A15" s="81" t="s">
        <v>89</v>
      </c>
      <c r="B15" s="82" t="s">
        <v>90</v>
      </c>
      <c r="C15" s="104">
        <v>11081.493858661675</v>
      </c>
      <c r="D15" s="104">
        <v>3352.7922583999998</v>
      </c>
      <c r="E15" s="104">
        <v>4641.7339600000005</v>
      </c>
      <c r="F15" s="104">
        <v>11373.546284381409</v>
      </c>
      <c r="G15" s="104">
        <v>14434.759522799999</v>
      </c>
      <c r="H15" s="104">
        <v>11521.56</v>
      </c>
      <c r="I15" s="104">
        <v>859.92</v>
      </c>
      <c r="J15" s="104">
        <v>19193.95</v>
      </c>
      <c r="K15" s="104">
        <v>61259.74</v>
      </c>
      <c r="L15" s="104">
        <v>52.26</v>
      </c>
      <c r="M15" s="104">
        <v>3246.4</v>
      </c>
      <c r="N15" s="104">
        <v>5178.6000000000004</v>
      </c>
      <c r="O15" s="25">
        <v>3625.36</v>
      </c>
      <c r="P15" s="25">
        <v>3425.36</v>
      </c>
      <c r="Q15" s="25">
        <v>5062.1499999999996</v>
      </c>
      <c r="R15" s="25">
        <v>5138.3999999999996</v>
      </c>
      <c r="S15" s="25">
        <v>5412.33</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23177.590440193209</v>
      </c>
      <c r="D17" s="25">
        <v>4951.8370656370653</v>
      </c>
      <c r="E17" s="25">
        <v>4683.6000000000004</v>
      </c>
      <c r="F17" s="25">
        <v>4707.51</v>
      </c>
      <c r="G17" s="25">
        <v>4749.7449999999999</v>
      </c>
      <c r="H17" s="25">
        <v>4736.6400000000003</v>
      </c>
      <c r="I17" s="25">
        <v>4741.68</v>
      </c>
      <c r="J17" s="25">
        <v>4723.95</v>
      </c>
      <c r="K17" s="25">
        <v>4715.6400000000003</v>
      </c>
      <c r="L17" s="25">
        <v>4731.74</v>
      </c>
      <c r="M17" s="25">
        <v>45490.67</v>
      </c>
      <c r="N17" s="25">
        <v>46345.19</v>
      </c>
      <c r="O17" s="25">
        <v>49343.68</v>
      </c>
      <c r="P17" s="25">
        <v>50003.85</v>
      </c>
      <c r="Q17" s="25">
        <v>59062.21</v>
      </c>
      <c r="R17" s="25">
        <v>62218.97</v>
      </c>
      <c r="S17" s="25">
        <v>40244</v>
      </c>
    </row>
    <row r="18" spans="1:20" ht="18.75" customHeight="1">
      <c r="A18" s="83">
        <v>2</v>
      </c>
      <c r="B18" s="82" t="s">
        <v>38</v>
      </c>
      <c r="C18" s="25">
        <v>1138330.8857734317</v>
      </c>
      <c r="D18" s="25">
        <v>1983741.1898217441</v>
      </c>
      <c r="E18" s="25">
        <v>1486009.5972083707</v>
      </c>
      <c r="F18" s="25">
        <v>1556235.948304212</v>
      </c>
      <c r="G18" s="25">
        <v>1818657.2590426335</v>
      </c>
      <c r="H18" s="25">
        <v>1701139.9968517169</v>
      </c>
      <c r="I18" s="25">
        <v>1821771.9100000004</v>
      </c>
      <c r="J18" s="25">
        <v>2167002.0500000003</v>
      </c>
      <c r="K18" s="25">
        <v>2762160.3699999996</v>
      </c>
      <c r="L18" s="25">
        <v>2693822.9699999997</v>
      </c>
      <c r="M18" s="25">
        <v>2026315.6400000001</v>
      </c>
      <c r="N18" s="25">
        <v>2467619.52</v>
      </c>
      <c r="O18" s="25">
        <v>2990841.79</v>
      </c>
      <c r="P18" s="25">
        <v>3156379.25</v>
      </c>
      <c r="Q18" s="25">
        <v>3078063.57</v>
      </c>
      <c r="R18" s="25">
        <v>3250257.54</v>
      </c>
      <c r="S18" s="25">
        <v>3529575.93</v>
      </c>
    </row>
    <row r="19" spans="1:20" ht="18.75" customHeight="1">
      <c r="A19" s="81" t="s">
        <v>97</v>
      </c>
      <c r="B19" s="82" t="s">
        <v>39</v>
      </c>
      <c r="C19" s="25">
        <v>0</v>
      </c>
      <c r="D19" s="25">
        <v>448441</v>
      </c>
      <c r="E19" s="25">
        <v>234635.49000000011</v>
      </c>
      <c r="F19" s="25">
        <v>250956</v>
      </c>
      <c r="G19" s="25">
        <v>286912</v>
      </c>
      <c r="H19" s="25">
        <v>320730</v>
      </c>
      <c r="I19" s="25">
        <v>289319</v>
      </c>
      <c r="J19" s="25">
        <v>407340.69</v>
      </c>
      <c r="K19" s="25">
        <v>430716.75</v>
      </c>
      <c r="L19" s="25">
        <v>414129.35</v>
      </c>
      <c r="M19" s="25">
        <v>0</v>
      </c>
      <c r="N19" s="25">
        <v>0</v>
      </c>
      <c r="O19" s="25">
        <v>0</v>
      </c>
      <c r="P19" s="25">
        <v>0</v>
      </c>
      <c r="Q19" s="25">
        <v>0</v>
      </c>
      <c r="R19" s="25">
        <v>0</v>
      </c>
      <c r="S19" s="25">
        <v>0</v>
      </c>
    </row>
    <row r="20" spans="1:20" ht="30">
      <c r="A20" s="81" t="s">
        <v>98</v>
      </c>
      <c r="B20" s="82" t="s">
        <v>79</v>
      </c>
      <c r="C20" s="25">
        <v>613877.28999999992</v>
      </c>
      <c r="D20" s="25">
        <v>866907.97999999986</v>
      </c>
      <c r="E20" s="25">
        <v>786746.86619534623</v>
      </c>
      <c r="F20" s="25">
        <v>832744.94830421195</v>
      </c>
      <c r="G20" s="25">
        <v>1010051.2000000002</v>
      </c>
      <c r="H20" s="25">
        <v>893072.93786111986</v>
      </c>
      <c r="I20" s="25">
        <v>1019001.42</v>
      </c>
      <c r="J20" s="25">
        <v>1110158.93</v>
      </c>
      <c r="K20" s="25">
        <v>1463929.89</v>
      </c>
      <c r="L20" s="25">
        <v>1406618.22</v>
      </c>
      <c r="M20" s="25">
        <v>1591641.1900000002</v>
      </c>
      <c r="N20" s="25">
        <v>1938007.41</v>
      </c>
      <c r="O20" s="25">
        <v>2071116.72</v>
      </c>
      <c r="P20" s="25">
        <v>2167349.9700000002</v>
      </c>
      <c r="Q20" s="25">
        <v>2089532.21</v>
      </c>
      <c r="R20" s="25">
        <v>2158734.06</v>
      </c>
      <c r="S20" s="25">
        <v>2236802.12</v>
      </c>
    </row>
    <row r="21" spans="1:20" ht="18.75" customHeight="1">
      <c r="A21" s="79">
        <v>3</v>
      </c>
      <c r="B21" s="82" t="s">
        <v>40</v>
      </c>
      <c r="C21" s="25">
        <v>538412.73166847264</v>
      </c>
      <c r="D21" s="25">
        <v>427969.39017825614</v>
      </c>
      <c r="E21" s="25">
        <v>530451.35200903972</v>
      </c>
      <c r="F21" s="25">
        <v>1450222.4570032638</v>
      </c>
      <c r="G21" s="25">
        <v>629603.05363742029</v>
      </c>
      <c r="H21" s="25">
        <v>773238.0367845376</v>
      </c>
      <c r="I21" s="25">
        <v>747314.61400111392</v>
      </c>
      <c r="J21" s="25">
        <v>1713541.137476916</v>
      </c>
      <c r="K21" s="25">
        <v>657589.87</v>
      </c>
      <c r="L21" s="25">
        <v>644294.55000000005</v>
      </c>
      <c r="M21" s="25">
        <v>770567.55</v>
      </c>
      <c r="N21" s="25">
        <v>740644.91</v>
      </c>
      <c r="O21" s="25">
        <v>771751.93</v>
      </c>
      <c r="P21" s="25">
        <v>791899.63</v>
      </c>
      <c r="Q21" s="25">
        <v>780959.99</v>
      </c>
      <c r="R21" s="25">
        <v>893216.77</v>
      </c>
      <c r="S21" s="25">
        <v>963713.33</v>
      </c>
      <c r="T21" s="106"/>
    </row>
    <row r="22" spans="1:20" ht="18.75" customHeight="1">
      <c r="A22" s="81" t="s">
        <v>99</v>
      </c>
      <c r="B22" s="82" t="s">
        <v>57</v>
      </c>
      <c r="C22" s="25">
        <v>393233.64</v>
      </c>
      <c r="D22" s="25">
        <v>370501.03017825616</v>
      </c>
      <c r="E22" s="25">
        <v>342630.54380465369</v>
      </c>
      <c r="F22" s="25">
        <v>347269.35169578809</v>
      </c>
      <c r="G22" s="25">
        <v>353803.41</v>
      </c>
      <c r="H22" s="25">
        <v>365606.76314828306</v>
      </c>
      <c r="I22" s="25">
        <v>326881.98999999993</v>
      </c>
      <c r="J22" s="25">
        <v>359383.78</v>
      </c>
      <c r="K22" s="25">
        <v>360770.27</v>
      </c>
      <c r="L22" s="25">
        <v>349415.4</v>
      </c>
      <c r="M22" s="25">
        <v>356273.12</v>
      </c>
      <c r="N22" s="25">
        <v>385801.62</v>
      </c>
      <c r="O22" s="25">
        <v>378342.62</v>
      </c>
      <c r="P22" s="25">
        <v>395706.84</v>
      </c>
      <c r="Q22" s="25">
        <v>395133.22</v>
      </c>
      <c r="R22" s="25">
        <v>398711.54000000004</v>
      </c>
      <c r="S22" s="25">
        <v>321339.45</v>
      </c>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0" ht="30">
      <c r="A24" s="79">
        <v>4</v>
      </c>
      <c r="B24" s="82" t="s">
        <v>41</v>
      </c>
      <c r="C24" s="25">
        <v>312370.8673482103</v>
      </c>
      <c r="D24" s="25">
        <v>0</v>
      </c>
      <c r="E24" s="25">
        <v>0</v>
      </c>
      <c r="F24" s="25">
        <v>0</v>
      </c>
      <c r="G24" s="25">
        <v>0</v>
      </c>
      <c r="H24" s="25">
        <v>0</v>
      </c>
      <c r="I24" s="25">
        <v>0</v>
      </c>
      <c r="J24" s="25">
        <v>0</v>
      </c>
      <c r="K24" s="25">
        <v>0</v>
      </c>
      <c r="L24" s="25">
        <v>0</v>
      </c>
      <c r="M24" s="25">
        <v>338547.41</v>
      </c>
      <c r="N24" s="25">
        <v>378252.5</v>
      </c>
      <c r="O24" s="25">
        <v>372682.56</v>
      </c>
      <c r="P24" s="25">
        <v>376204.23</v>
      </c>
      <c r="Q24" s="25">
        <v>375073.67</v>
      </c>
      <c r="R24" s="25">
        <v>376758.23</v>
      </c>
      <c r="S24" s="25">
        <v>379096.69</v>
      </c>
    </row>
    <row r="25" spans="1:20" ht="18.75" customHeight="1">
      <c r="A25" s="79">
        <v>5</v>
      </c>
      <c r="B25" s="82" t="s">
        <v>42</v>
      </c>
      <c r="C25" s="25">
        <v>10413.571286829501</v>
      </c>
      <c r="D25" s="25">
        <v>227.16961461950797</v>
      </c>
      <c r="E25" s="25">
        <v>64.971734359395697</v>
      </c>
      <c r="F25" s="25">
        <v>757.32362016738409</v>
      </c>
      <c r="G25" s="25">
        <v>7733.1951307124536</v>
      </c>
      <c r="H25" s="25">
        <v>21278.01869682263</v>
      </c>
      <c r="I25" s="25">
        <v>22093.233030307241</v>
      </c>
      <c r="J25" s="25">
        <v>6831.030369031635</v>
      </c>
      <c r="K25" s="25">
        <v>7607.08</v>
      </c>
      <c r="L25" s="25">
        <v>898.04</v>
      </c>
      <c r="M25" s="25">
        <v>0</v>
      </c>
      <c r="N25" s="25">
        <v>0</v>
      </c>
      <c r="O25" s="25">
        <v>0</v>
      </c>
      <c r="P25" s="25">
        <v>0</v>
      </c>
      <c r="Q25" s="25">
        <v>74.81</v>
      </c>
      <c r="R25" s="25">
        <v>0</v>
      </c>
      <c r="S25" s="25">
        <v>0</v>
      </c>
    </row>
    <row r="26" spans="1:20" ht="18.75" customHeight="1">
      <c r="A26" s="79">
        <v>6</v>
      </c>
      <c r="B26" s="82" t="s">
        <v>43</v>
      </c>
      <c r="C26" s="25">
        <v>113829.38919133766</v>
      </c>
      <c r="D26" s="25">
        <v>1987.6935120988239</v>
      </c>
      <c r="E26" s="25">
        <v>52745.210981300355</v>
      </c>
      <c r="F26" s="25">
        <v>1147.645</v>
      </c>
      <c r="G26" s="25">
        <v>20421</v>
      </c>
      <c r="H26" s="25">
        <v>17074.036844551341</v>
      </c>
      <c r="I26" s="25">
        <v>16994.282591517982</v>
      </c>
      <c r="J26" s="25">
        <v>43063.342582127269</v>
      </c>
      <c r="K26" s="25">
        <v>12123.37</v>
      </c>
      <c r="L26" s="25">
        <v>8107.81</v>
      </c>
      <c r="M26" s="25">
        <v>33131.020000000004</v>
      </c>
      <c r="N26" s="25">
        <v>22327.870000000003</v>
      </c>
      <c r="O26" s="25">
        <v>12412.81</v>
      </c>
      <c r="P26" s="25">
        <v>11046.77</v>
      </c>
      <c r="Q26" s="25">
        <v>13948.96</v>
      </c>
      <c r="R26" s="25">
        <v>13202.43</v>
      </c>
      <c r="S26" s="25">
        <v>12318.51</v>
      </c>
    </row>
    <row r="27" spans="1:20" ht="18.75" customHeight="1">
      <c r="A27" s="79">
        <v>7</v>
      </c>
      <c r="B27" s="82" t="s">
        <v>60</v>
      </c>
      <c r="C27" s="25">
        <v>85288.658822400204</v>
      </c>
      <c r="D27" s="25">
        <v>0</v>
      </c>
      <c r="E27" s="25">
        <v>0</v>
      </c>
      <c r="F27" s="25">
        <v>0</v>
      </c>
      <c r="G27" s="25">
        <v>3471.8445608477168</v>
      </c>
      <c r="H27" s="25">
        <v>801.63</v>
      </c>
      <c r="I27" s="25">
        <v>142.85499999999999</v>
      </c>
      <c r="J27" s="25">
        <v>601050.44912048138</v>
      </c>
      <c r="K27" s="25">
        <v>369557.33</v>
      </c>
      <c r="L27" s="25">
        <v>414940.63</v>
      </c>
      <c r="M27" s="25">
        <v>57862.64</v>
      </c>
      <c r="N27" s="25">
        <v>16933.73</v>
      </c>
      <c r="O27" s="25">
        <v>128544.78</v>
      </c>
      <c r="P27" s="25">
        <v>85088.74</v>
      </c>
      <c r="Q27" s="25">
        <v>18997.849999999999</v>
      </c>
      <c r="R27" s="25">
        <v>26983.94</v>
      </c>
      <c r="S27" s="25">
        <v>16348.48</v>
      </c>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1636642.27</v>
      </c>
      <c r="D31" s="25">
        <v>12500</v>
      </c>
      <c r="E31" s="25">
        <v>12500</v>
      </c>
      <c r="F31" s="25">
        <v>12500</v>
      </c>
      <c r="G31" s="25">
        <v>12500</v>
      </c>
      <c r="H31" s="25">
        <v>12500</v>
      </c>
      <c r="I31" s="25">
        <v>12500</v>
      </c>
      <c r="J31" s="25">
        <v>12500</v>
      </c>
      <c r="K31" s="25">
        <v>12500</v>
      </c>
      <c r="L31" s="25">
        <v>3428874.63</v>
      </c>
      <c r="M31" s="25">
        <v>3428874.63</v>
      </c>
      <c r="N31" s="25">
        <v>3428874.63</v>
      </c>
      <c r="O31" s="25">
        <v>3757208.46</v>
      </c>
      <c r="P31" s="25">
        <v>3698745.12</v>
      </c>
      <c r="Q31" s="25">
        <v>3682181.53</v>
      </c>
      <c r="R31" s="25">
        <v>3219400.62</v>
      </c>
      <c r="S31" s="25">
        <v>2225990.1672323197</v>
      </c>
    </row>
    <row r="32" spans="1:20" ht="18.75" customHeight="1">
      <c r="A32" s="58" t="s">
        <v>75</v>
      </c>
      <c r="B32" s="90" t="s">
        <v>168</v>
      </c>
      <c r="C32" s="25">
        <v>1162044.26</v>
      </c>
      <c r="D32" s="25">
        <v>12500</v>
      </c>
      <c r="E32" s="25">
        <v>12500</v>
      </c>
      <c r="F32" s="25">
        <v>12500</v>
      </c>
      <c r="G32" s="25">
        <v>12500</v>
      </c>
      <c r="H32" s="25">
        <v>12500</v>
      </c>
      <c r="I32" s="25">
        <v>12500</v>
      </c>
      <c r="J32" s="25">
        <v>12500</v>
      </c>
      <c r="K32" s="25">
        <v>12500</v>
      </c>
      <c r="L32" s="25">
        <v>13000</v>
      </c>
      <c r="M32" s="25">
        <v>13000</v>
      </c>
      <c r="N32" s="25">
        <v>13000</v>
      </c>
      <c r="O32" s="25">
        <v>13000</v>
      </c>
      <c r="P32" s="25">
        <v>13000</v>
      </c>
      <c r="Q32" s="25">
        <v>13000</v>
      </c>
      <c r="R32" s="25">
        <v>13000</v>
      </c>
      <c r="S32" s="25">
        <v>13000</v>
      </c>
    </row>
    <row r="33" spans="1:20" ht="18.75" customHeight="1">
      <c r="A33" s="58" t="s">
        <v>89</v>
      </c>
      <c r="B33" s="90" t="s">
        <v>169</v>
      </c>
      <c r="C33" s="25">
        <v>0</v>
      </c>
      <c r="D33" s="25">
        <v>0</v>
      </c>
      <c r="E33" s="25">
        <v>0</v>
      </c>
      <c r="F33" s="25">
        <v>0</v>
      </c>
      <c r="G33" s="25">
        <v>0</v>
      </c>
      <c r="H33" s="25">
        <v>0</v>
      </c>
      <c r="I33" s="25">
        <v>0</v>
      </c>
      <c r="J33" s="25">
        <v>0</v>
      </c>
      <c r="K33" s="25">
        <v>0</v>
      </c>
      <c r="L33" s="25">
        <v>3415874.63</v>
      </c>
      <c r="M33" s="25">
        <v>3415874.63</v>
      </c>
      <c r="N33" s="25">
        <v>3415874.63</v>
      </c>
      <c r="O33" s="25">
        <v>3744208.46</v>
      </c>
      <c r="P33" s="25">
        <v>3685745.12</v>
      </c>
      <c r="Q33" s="25">
        <v>3669181.53</v>
      </c>
      <c r="R33" s="25">
        <v>3206400.62</v>
      </c>
      <c r="S33" s="25">
        <v>2212990.1672323197</v>
      </c>
    </row>
    <row r="34" spans="1:20" ht="18.75" customHeight="1">
      <c r="A34" s="58" t="s">
        <v>100</v>
      </c>
      <c r="B34" s="90" t="s">
        <v>170</v>
      </c>
      <c r="C34" s="25">
        <v>372499.6</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20"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20" ht="18.75" customHeight="1">
      <c r="A36" s="58" t="s">
        <v>102</v>
      </c>
      <c r="B36" s="90" t="s">
        <v>172</v>
      </c>
      <c r="C36" s="25">
        <v>102098.41</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20" ht="18.75" customHeight="1">
      <c r="A37" s="46">
        <v>2</v>
      </c>
      <c r="B37" s="90" t="s">
        <v>173</v>
      </c>
      <c r="C37" s="25">
        <v>2088.06</v>
      </c>
      <c r="D37" s="25">
        <v>129307</v>
      </c>
      <c r="E37" s="25">
        <v>244303.78499999997</v>
      </c>
      <c r="F37" s="25">
        <v>1173292.29</v>
      </c>
      <c r="G37" s="25">
        <v>806203.88512781309</v>
      </c>
      <c r="H37" s="25">
        <v>814938.11206740118</v>
      </c>
      <c r="I37" s="25">
        <v>745502.74</v>
      </c>
      <c r="J37" s="25">
        <v>371260</v>
      </c>
      <c r="K37" s="25">
        <v>426907.73</v>
      </c>
      <c r="L37" s="25">
        <v>407975.95</v>
      </c>
      <c r="M37" s="25">
        <v>339472.31</v>
      </c>
      <c r="N37" s="25">
        <v>246001.43</v>
      </c>
      <c r="O37" s="25">
        <v>272652.58</v>
      </c>
      <c r="P37" s="25">
        <v>134848.95999999999</v>
      </c>
      <c r="Q37" s="25">
        <v>250454.37</v>
      </c>
      <c r="R37" s="25">
        <v>88397.45</v>
      </c>
      <c r="S37" s="25">
        <v>233870.51</v>
      </c>
      <c r="T37" s="106"/>
    </row>
    <row r="38" spans="1:20" ht="18.75" customHeight="1">
      <c r="A38" s="46">
        <v>3</v>
      </c>
      <c r="B38" s="90" t="s">
        <v>174</v>
      </c>
      <c r="C38" s="25">
        <v>2165462.4700000002</v>
      </c>
      <c r="D38" s="25">
        <v>636013.61184350168</v>
      </c>
      <c r="E38" s="25">
        <v>921829.23154640431</v>
      </c>
      <c r="F38" s="25">
        <v>1041876.1003498085</v>
      </c>
      <c r="G38" s="25">
        <v>1637885.9732178354</v>
      </c>
      <c r="H38" s="25">
        <v>996674.33156634064</v>
      </c>
      <c r="I38" s="25">
        <v>2547422.3199999998</v>
      </c>
      <c r="J38" s="25">
        <v>958493.59</v>
      </c>
      <c r="K38" s="25">
        <v>383899.27</v>
      </c>
      <c r="L38" s="25">
        <v>1299777.3600000001</v>
      </c>
      <c r="M38" s="25">
        <v>206415.01</v>
      </c>
      <c r="N38" s="25">
        <v>1146087.68</v>
      </c>
      <c r="O38" s="25">
        <v>784455</v>
      </c>
      <c r="P38" s="25">
        <v>282379.99</v>
      </c>
      <c r="Q38" s="25">
        <v>469373.4</v>
      </c>
      <c r="R38" s="25">
        <v>492662.6</v>
      </c>
      <c r="S38" s="25">
        <v>1326217.22</v>
      </c>
    </row>
    <row r="39" spans="1:20"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0" ht="18.75" customHeight="1">
      <c r="A41" s="48" t="s">
        <v>72</v>
      </c>
      <c r="B41" s="91" t="s">
        <v>74</v>
      </c>
      <c r="C41" s="45"/>
      <c r="D41" s="45"/>
      <c r="E41" s="45"/>
      <c r="F41" s="45"/>
      <c r="G41" s="45"/>
      <c r="H41" s="45"/>
      <c r="I41" s="45"/>
      <c r="J41" s="45"/>
      <c r="K41" s="45"/>
      <c r="L41" s="45"/>
      <c r="M41" s="45"/>
      <c r="N41" s="45"/>
      <c r="O41" s="45"/>
      <c r="P41" s="45"/>
      <c r="Q41" s="45"/>
      <c r="R41" s="45"/>
      <c r="S41" s="45"/>
    </row>
    <row r="42" spans="1:20"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354350</v>
      </c>
      <c r="R42" s="47">
        <v>335700</v>
      </c>
      <c r="S42" s="47">
        <v>317050</v>
      </c>
    </row>
    <row r="43" spans="1:20" ht="18.75" customHeight="1">
      <c r="A43" s="72" t="s">
        <v>144</v>
      </c>
      <c r="B43" s="86" t="s">
        <v>157</v>
      </c>
      <c r="C43" s="45"/>
      <c r="D43" s="45"/>
      <c r="E43" s="45"/>
      <c r="F43" s="45"/>
      <c r="G43" s="45"/>
      <c r="H43" s="45"/>
      <c r="I43" s="45"/>
      <c r="J43" s="45"/>
      <c r="K43" s="45"/>
      <c r="L43" s="45"/>
      <c r="M43" s="45"/>
      <c r="N43" s="45"/>
      <c r="O43" s="45"/>
      <c r="P43" s="45"/>
      <c r="Q43" s="45"/>
      <c r="R43" s="45"/>
      <c r="S43" s="45"/>
    </row>
    <row r="44" spans="1:20"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20" ht="39.950000000000003" customHeight="1">
      <c r="A45" s="93" t="s">
        <v>199</v>
      </c>
      <c r="B45" s="94" t="s">
        <v>204</v>
      </c>
      <c r="C45" s="47"/>
      <c r="D45" s="47">
        <v>15340.05</v>
      </c>
      <c r="E45" s="47">
        <v>70871.55</v>
      </c>
      <c r="F45" s="47">
        <v>102069.9</v>
      </c>
      <c r="G45" s="47">
        <v>115386.41</v>
      </c>
      <c r="H45" s="47">
        <v>383438.8</v>
      </c>
      <c r="I45" s="47">
        <v>464532.11</v>
      </c>
      <c r="J45" s="47">
        <v>454293.94</v>
      </c>
      <c r="K45" s="47">
        <v>1089953.29</v>
      </c>
      <c r="L45" s="47">
        <v>1614481.65</v>
      </c>
      <c r="M45" s="47">
        <v>1517993.27</v>
      </c>
      <c r="N45" s="47">
        <v>1515515.93</v>
      </c>
      <c r="O45" s="47">
        <v>1533059.2</v>
      </c>
      <c r="P45" s="47">
        <v>1457561.33</v>
      </c>
      <c r="Q45" s="47">
        <v>1537248.43</v>
      </c>
      <c r="R45" s="47">
        <v>1210095.2299999997</v>
      </c>
      <c r="S45" s="47">
        <v>794533.63000000012</v>
      </c>
    </row>
    <row r="46" spans="1:20" ht="39.950000000000003" customHeight="1">
      <c r="A46" s="95" t="s">
        <v>89</v>
      </c>
      <c r="B46" s="94" t="s">
        <v>188</v>
      </c>
      <c r="C46" s="47"/>
      <c r="D46" s="47">
        <v>15340.05</v>
      </c>
      <c r="E46" s="47">
        <v>66281.960000000006</v>
      </c>
      <c r="F46" s="47">
        <v>83671.816200000001</v>
      </c>
      <c r="G46" s="47">
        <v>130416.2789</v>
      </c>
      <c r="H46" s="47">
        <v>387648.35</v>
      </c>
      <c r="I46" s="47">
        <v>434231.92</v>
      </c>
      <c r="J46" s="47">
        <v>486527.16</v>
      </c>
      <c r="K46" s="47">
        <v>996534.89999999991</v>
      </c>
      <c r="L46" s="47">
        <v>1530549.52</v>
      </c>
      <c r="M46" s="47">
        <v>1418678.65</v>
      </c>
      <c r="N46" s="47">
        <v>1362300.81</v>
      </c>
      <c r="O46" s="47">
        <v>1410495.38</v>
      </c>
      <c r="P46" s="47">
        <v>1397733.57</v>
      </c>
      <c r="Q46" s="47">
        <v>1478605.02</v>
      </c>
      <c r="R46" s="47">
        <v>1129507.6599999999</v>
      </c>
      <c r="S46" s="47">
        <v>752346.57</v>
      </c>
    </row>
    <row r="47" spans="1:20" ht="45">
      <c r="A47" s="93" t="s">
        <v>202</v>
      </c>
      <c r="B47" s="94" t="s">
        <v>203</v>
      </c>
      <c r="C47" s="47"/>
      <c r="D47" s="47"/>
      <c r="E47" s="47"/>
      <c r="F47" s="47"/>
      <c r="G47" s="47"/>
      <c r="H47" s="47"/>
      <c r="I47" s="47"/>
      <c r="J47" s="47"/>
      <c r="K47" s="47"/>
      <c r="L47" s="47"/>
      <c r="M47" s="47"/>
      <c r="N47" s="47"/>
      <c r="O47" s="47"/>
      <c r="P47" s="47"/>
      <c r="Q47" s="47"/>
      <c r="R47" s="47"/>
      <c r="S47" s="47"/>
    </row>
    <row r="48" spans="1:20" ht="45">
      <c r="A48" s="93" t="s">
        <v>201</v>
      </c>
      <c r="B48" s="94" t="s">
        <v>215</v>
      </c>
      <c r="C48" s="47"/>
      <c r="D48" s="47"/>
      <c r="E48" s="47"/>
      <c r="F48" s="47"/>
      <c r="G48" s="47"/>
      <c r="H48" s="47"/>
      <c r="I48" s="47"/>
      <c r="J48" s="47"/>
      <c r="K48" s="47"/>
      <c r="L48" s="47"/>
      <c r="M48" s="47"/>
      <c r="N48" s="109"/>
      <c r="O48" s="109"/>
      <c r="P48" s="109"/>
      <c r="Q48" s="109"/>
      <c r="R48" s="109"/>
      <c r="S48" s="109"/>
    </row>
    <row r="49" spans="1:23" ht="39.950000000000003" customHeight="1">
      <c r="A49" s="95" t="s">
        <v>101</v>
      </c>
      <c r="B49" s="94" t="s">
        <v>197</v>
      </c>
      <c r="C49" s="47"/>
      <c r="D49" s="47"/>
      <c r="E49" s="47"/>
      <c r="F49" s="47"/>
      <c r="G49" s="47"/>
      <c r="H49" s="47"/>
      <c r="I49" s="47"/>
      <c r="J49" s="47"/>
      <c r="K49" s="47"/>
      <c r="L49" s="47"/>
      <c r="M49" s="47"/>
      <c r="N49" s="109"/>
      <c r="O49" s="109"/>
      <c r="P49" s="109"/>
      <c r="Q49" s="109"/>
      <c r="R49" s="109"/>
      <c r="S49" s="109"/>
    </row>
    <row r="50" spans="1:23" ht="39.950000000000003" customHeight="1">
      <c r="A50" s="99" t="s">
        <v>97</v>
      </c>
      <c r="B50" s="98" t="s">
        <v>179</v>
      </c>
      <c r="C50" s="47"/>
      <c r="D50" s="47"/>
      <c r="E50" s="47"/>
      <c r="F50" s="47"/>
      <c r="G50" s="47"/>
      <c r="H50" s="47"/>
      <c r="I50" s="47"/>
      <c r="J50" s="47"/>
      <c r="K50" s="47"/>
      <c r="L50" s="47"/>
      <c r="M50" s="47"/>
      <c r="N50" s="47">
        <v>179727.19</v>
      </c>
      <c r="O50" s="47">
        <v>169303.97</v>
      </c>
      <c r="P50" s="47">
        <v>139711.72</v>
      </c>
      <c r="Q50" s="47">
        <v>180604.02999999991</v>
      </c>
      <c r="R50" s="47">
        <v>204432.45</v>
      </c>
      <c r="S50" s="47">
        <v>169297.57999999952</v>
      </c>
    </row>
    <row r="51" spans="1:23" ht="39.950000000000003" customHeight="1">
      <c r="A51" s="99" t="s">
        <v>98</v>
      </c>
      <c r="B51" s="98" t="s">
        <v>178</v>
      </c>
      <c r="C51" s="47"/>
      <c r="D51" s="47"/>
      <c r="E51" s="47"/>
      <c r="F51" s="47"/>
      <c r="G51" s="47"/>
      <c r="H51" s="47"/>
      <c r="I51" s="47"/>
      <c r="J51" s="47"/>
      <c r="K51" s="47"/>
      <c r="L51" s="47"/>
      <c r="M51" s="47"/>
      <c r="N51" s="47">
        <v>183271.62000000005</v>
      </c>
      <c r="O51" s="47">
        <v>170108.43000000002</v>
      </c>
      <c r="P51" s="47">
        <v>138744.85</v>
      </c>
      <c r="Q51" s="47">
        <v>180613.34</v>
      </c>
      <c r="R51" s="47">
        <v>204435.09</v>
      </c>
      <c r="S51" s="47">
        <v>206757.3899999999</v>
      </c>
    </row>
    <row r="52" spans="1:23" ht="39.950000000000003" customHeight="1">
      <c r="A52" s="99" t="s">
        <v>147</v>
      </c>
      <c r="B52" s="98" t="s">
        <v>216</v>
      </c>
      <c r="C52" s="47"/>
      <c r="D52" s="47"/>
      <c r="E52" s="47"/>
      <c r="F52" s="47"/>
      <c r="G52" s="47"/>
      <c r="H52" s="47"/>
      <c r="I52" s="47"/>
      <c r="J52" s="47"/>
      <c r="K52" s="47">
        <v>4328.6000000000004</v>
      </c>
      <c r="L52" s="47">
        <v>17532.3</v>
      </c>
      <c r="M52" s="47">
        <v>0</v>
      </c>
      <c r="N52" s="47">
        <v>0</v>
      </c>
      <c r="O52" s="47">
        <v>9830.16</v>
      </c>
      <c r="P52" s="47">
        <v>0</v>
      </c>
      <c r="Q52" s="47">
        <v>0</v>
      </c>
      <c r="R52" s="47">
        <v>0</v>
      </c>
      <c r="S52" s="47">
        <v>0</v>
      </c>
    </row>
    <row r="53" spans="1:23" ht="39.950000000000003" customHeight="1">
      <c r="A53" s="99" t="s">
        <v>148</v>
      </c>
      <c r="B53" s="98" t="s">
        <v>190</v>
      </c>
      <c r="C53" s="47"/>
      <c r="D53" s="47"/>
      <c r="E53" s="47"/>
      <c r="F53" s="47"/>
      <c r="G53" s="47"/>
      <c r="H53" s="47"/>
      <c r="I53" s="47"/>
      <c r="J53" s="47"/>
      <c r="K53" s="47">
        <v>4328.6000000000004</v>
      </c>
      <c r="L53" s="47">
        <v>17532.3</v>
      </c>
      <c r="M53" s="47">
        <v>0</v>
      </c>
      <c r="N53" s="47">
        <v>0</v>
      </c>
      <c r="O53" s="47">
        <v>9830.16</v>
      </c>
      <c r="P53" s="47">
        <v>0</v>
      </c>
      <c r="Q53" s="47">
        <v>0</v>
      </c>
      <c r="R53" s="47">
        <v>0</v>
      </c>
      <c r="S53" s="47">
        <v>0</v>
      </c>
    </row>
    <row r="54" spans="1:23" ht="39.950000000000003" customHeight="1">
      <c r="A54" s="97" t="s">
        <v>99</v>
      </c>
      <c r="B54" s="96" t="s">
        <v>191</v>
      </c>
      <c r="C54" s="47"/>
      <c r="D54" s="47">
        <v>9550.94</v>
      </c>
      <c r="E54" s="47">
        <v>13663.1</v>
      </c>
      <c r="F54" s="47">
        <v>8198.94</v>
      </c>
      <c r="G54" s="47">
        <v>-1058.29</v>
      </c>
      <c r="H54" s="47">
        <v>17742.310000000001</v>
      </c>
      <c r="I54" s="47">
        <v>17771.75</v>
      </c>
      <c r="J54" s="47">
        <v>55127.07</v>
      </c>
      <c r="K54" s="47">
        <v>104134.04</v>
      </c>
      <c r="L54" s="47">
        <v>25096.09</v>
      </c>
      <c r="M54" s="47">
        <v>49533.97</v>
      </c>
      <c r="N54" s="47">
        <v>64401.62</v>
      </c>
      <c r="O54" s="47">
        <v>64625.08</v>
      </c>
      <c r="P54" s="47">
        <v>77627.81</v>
      </c>
      <c r="Q54" s="47">
        <v>79994.83</v>
      </c>
      <c r="R54" s="47">
        <v>101087.13</v>
      </c>
      <c r="S54" s="47">
        <v>223061.84</v>
      </c>
      <c r="T54" s="106"/>
    </row>
    <row r="55" spans="1:23" ht="39.950000000000003" customHeight="1">
      <c r="A55" s="97" t="s">
        <v>103</v>
      </c>
      <c r="B55" s="96" t="s">
        <v>192</v>
      </c>
      <c r="C55" s="47"/>
      <c r="D55" s="47">
        <v>9550.9395449999975</v>
      </c>
      <c r="E55" s="47">
        <v>13663.1</v>
      </c>
      <c r="F55" s="47">
        <v>7664.3795156185915</v>
      </c>
      <c r="G55" s="47">
        <v>-1325.0896816200002</v>
      </c>
      <c r="H55" s="47">
        <v>16290.43</v>
      </c>
      <c r="I55" s="47">
        <v>111808.25</v>
      </c>
      <c r="J55" s="47">
        <v>330753.27999999997</v>
      </c>
      <c r="K55" s="47">
        <v>401869.4</v>
      </c>
      <c r="L55" s="47">
        <v>223271.33</v>
      </c>
      <c r="M55" s="47">
        <v>481220.82000000007</v>
      </c>
      <c r="N55" s="47">
        <v>204783.46</v>
      </c>
      <c r="O55" s="47">
        <v>155787.66</v>
      </c>
      <c r="P55" s="47">
        <v>160726.20000000001</v>
      </c>
      <c r="Q55" s="47">
        <v>187391.14999999982</v>
      </c>
      <c r="R55" s="47">
        <v>210993.71</v>
      </c>
      <c r="S55" s="47">
        <v>210446.0999999996</v>
      </c>
      <c r="T55" s="106"/>
      <c r="W55" s="113"/>
    </row>
    <row r="56" spans="1:23" s="110" customFormat="1" ht="39.950000000000003" customHeight="1">
      <c r="A56" s="111" t="s">
        <v>145</v>
      </c>
      <c r="B56" s="112" t="s">
        <v>180</v>
      </c>
      <c r="C56" s="109"/>
      <c r="D56" s="109"/>
      <c r="E56" s="109"/>
      <c r="F56" s="109"/>
      <c r="G56" s="109"/>
      <c r="H56" s="109"/>
      <c r="I56" s="109"/>
      <c r="J56" s="109"/>
      <c r="K56" s="109"/>
      <c r="L56" s="109"/>
      <c r="M56" s="109"/>
      <c r="N56" s="109"/>
      <c r="O56" s="109"/>
      <c r="P56" s="109"/>
      <c r="Q56" s="109"/>
      <c r="R56" s="109"/>
      <c r="S56" s="109"/>
      <c r="T56" s="42"/>
    </row>
    <row r="57" spans="1:23" s="110" customFormat="1" ht="39.950000000000003" customHeight="1">
      <c r="A57" s="111" t="s">
        <v>146</v>
      </c>
      <c r="B57" s="112" t="s">
        <v>181</v>
      </c>
      <c r="C57" s="109"/>
      <c r="D57" s="109"/>
      <c r="E57" s="109"/>
      <c r="F57" s="109"/>
      <c r="G57" s="109"/>
      <c r="H57" s="109"/>
      <c r="I57" s="109"/>
      <c r="J57" s="109"/>
      <c r="K57" s="109"/>
      <c r="L57" s="109"/>
      <c r="M57" s="109"/>
      <c r="N57" s="109"/>
      <c r="O57" s="109"/>
      <c r="P57" s="109"/>
      <c r="Q57" s="109"/>
      <c r="R57" s="109"/>
      <c r="S57" s="109"/>
      <c r="T57" s="42"/>
    </row>
    <row r="58" spans="1:23"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23"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23" ht="39.950000000000003" customHeight="1">
      <c r="A60" s="100" t="s">
        <v>151</v>
      </c>
      <c r="B60" s="101" t="s">
        <v>182</v>
      </c>
      <c r="C60" s="47"/>
      <c r="D60" s="47"/>
      <c r="E60" s="47"/>
      <c r="F60" s="47"/>
      <c r="G60" s="47"/>
      <c r="H60" s="47"/>
      <c r="I60" s="47"/>
      <c r="J60" s="47"/>
      <c r="K60" s="47"/>
      <c r="L60" s="47"/>
      <c r="M60" s="47"/>
      <c r="N60" s="47">
        <v>-6847.93</v>
      </c>
      <c r="O60" s="47">
        <v>23160.120000000003</v>
      </c>
      <c r="P60" s="47">
        <v>237547.12</v>
      </c>
      <c r="Q60" s="47">
        <v>228867.23</v>
      </c>
      <c r="R60" s="47">
        <v>220989.6</v>
      </c>
      <c r="S60" s="47">
        <v>255328.25999999995</v>
      </c>
    </row>
    <row r="61" spans="1:23" ht="39.950000000000003" customHeight="1">
      <c r="A61" s="100" t="s">
        <v>152</v>
      </c>
      <c r="B61" s="101" t="s">
        <v>185</v>
      </c>
      <c r="C61" s="47"/>
      <c r="D61" s="47"/>
      <c r="E61" s="47"/>
      <c r="F61" s="47"/>
      <c r="G61" s="47"/>
      <c r="H61" s="47"/>
      <c r="I61" s="47"/>
      <c r="J61" s="47"/>
      <c r="K61" s="47"/>
      <c r="L61" s="47"/>
      <c r="M61" s="47"/>
      <c r="N61" s="47">
        <v>-6801</v>
      </c>
      <c r="O61" s="47">
        <v>23263.74</v>
      </c>
      <c r="P61" s="47">
        <v>237550.43000000002</v>
      </c>
      <c r="Q61" s="47">
        <v>228880.3899999994</v>
      </c>
      <c r="R61" s="47">
        <v>220940.48</v>
      </c>
      <c r="S61" s="47">
        <v>186404.35999999975</v>
      </c>
    </row>
    <row r="62" spans="1:23"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23"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23" ht="39.950000000000003" customHeight="1">
      <c r="A64" s="102" t="s">
        <v>155</v>
      </c>
      <c r="B64" s="103" t="s">
        <v>183</v>
      </c>
      <c r="C64" s="47"/>
      <c r="D64" s="47"/>
      <c r="E64" s="47"/>
      <c r="F64" s="47"/>
      <c r="G64" s="47"/>
      <c r="H64" s="47"/>
      <c r="I64" s="47"/>
      <c r="J64" s="47"/>
      <c r="K64" s="47"/>
      <c r="L64" s="47"/>
      <c r="M64" s="47">
        <v>0</v>
      </c>
      <c r="N64" s="47">
        <v>3519.6800000000003</v>
      </c>
      <c r="O64" s="47">
        <v>6402.42</v>
      </c>
      <c r="P64" s="47">
        <v>2850.78</v>
      </c>
      <c r="Q64" s="47">
        <v>3843.45</v>
      </c>
      <c r="R64" s="47">
        <v>5050.4799999999996</v>
      </c>
      <c r="S64" s="47">
        <v>1828.4899999999998</v>
      </c>
    </row>
    <row r="65" spans="1:19" ht="39.950000000000003" customHeight="1">
      <c r="A65" s="102" t="s">
        <v>156</v>
      </c>
      <c r="B65" s="103" t="s">
        <v>184</v>
      </c>
      <c r="C65" s="47"/>
      <c r="D65" s="47"/>
      <c r="E65" s="47"/>
      <c r="F65" s="47"/>
      <c r="G65" s="47"/>
      <c r="H65" s="47"/>
      <c r="I65" s="47"/>
      <c r="J65" s="47"/>
      <c r="K65" s="47"/>
      <c r="L65" s="47"/>
      <c r="M65" s="47">
        <v>0</v>
      </c>
      <c r="N65" s="47">
        <v>3524.84</v>
      </c>
      <c r="O65" s="47">
        <v>6395.16</v>
      </c>
      <c r="P65" s="47">
        <v>2860.3599999999997</v>
      </c>
      <c r="Q65" s="47">
        <v>3847.5999999998858</v>
      </c>
      <c r="R65" s="47">
        <v>5035.6899999999387</v>
      </c>
      <c r="S65" s="47">
        <v>1797.7399999999025</v>
      </c>
    </row>
    <row r="67" spans="1:19">
      <c r="M67" s="114"/>
      <c r="N67" s="115"/>
      <c r="O67" s="115"/>
      <c r="P67" s="115"/>
      <c r="Q67" s="115"/>
      <c r="R67" s="115"/>
      <c r="S67" s="115"/>
    </row>
    <row r="68" spans="1:19">
      <c r="M68" s="116"/>
      <c r="N68" s="115"/>
      <c r="O68" s="115"/>
      <c r="P68" s="115"/>
      <c r="Q68" s="115"/>
      <c r="R68" s="115"/>
      <c r="S68" s="115"/>
    </row>
    <row r="69" spans="1:19">
      <c r="N69" s="115"/>
      <c r="O69" s="115"/>
      <c r="P69" s="115"/>
      <c r="Q69" s="115"/>
      <c r="R69" s="115"/>
      <c r="S69" s="115"/>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workbookViewId="0"/>
  </sheetViews>
  <sheetFormatPr baseColWidth="10" defaultRowHeight="12.75"/>
  <cols>
    <col min="1" max="1" width="37.7109375" style="32" customWidth="1"/>
    <col min="2" max="2" width="16.7109375" style="32" bestFit="1" customWidth="1"/>
    <col min="3" max="11" width="18.28515625" style="32" hidden="1" customWidth="1"/>
    <col min="12"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2110.6999999999998</v>
      </c>
      <c r="M105" s="34">
        <v>2110.6999999999998</v>
      </c>
      <c r="N105" s="34">
        <v>2110.6999999999998</v>
      </c>
      <c r="O105" s="34">
        <v>2110.6999999999998</v>
      </c>
      <c r="P105" s="34">
        <v>2110.6999999999998</v>
      </c>
      <c r="Q105" s="34">
        <v>2110.6999999999998</v>
      </c>
      <c r="R105" s="34">
        <v>2110.6999999999998</v>
      </c>
      <c r="S105" s="34">
        <v>2110.6999999999998</v>
      </c>
    </row>
    <row r="106" spans="1:19">
      <c r="B106" s="5">
        <v>2014</v>
      </c>
      <c r="C106" s="33"/>
      <c r="D106" s="33"/>
      <c r="E106" s="33"/>
      <c r="F106" s="33"/>
      <c r="G106" s="33"/>
      <c r="H106" s="33"/>
      <c r="I106" s="33"/>
      <c r="J106" s="33"/>
      <c r="K106" s="34"/>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v>0</v>
      </c>
      <c r="M107" s="34">
        <v>0</v>
      </c>
      <c r="N107" s="34">
        <v>0</v>
      </c>
      <c r="O107" s="34">
        <v>0</v>
      </c>
      <c r="P107" s="34">
        <v>0</v>
      </c>
      <c r="Q107" s="34">
        <v>0</v>
      </c>
      <c r="R107" s="34">
        <v>0</v>
      </c>
      <c r="S107" s="34">
        <v>0</v>
      </c>
    </row>
    <row r="108" spans="1:19">
      <c r="B108" s="5">
        <v>2012</v>
      </c>
      <c r="C108" s="33"/>
      <c r="D108" s="33"/>
      <c r="E108" s="33"/>
      <c r="F108" s="33"/>
      <c r="G108" s="33"/>
      <c r="H108" s="33"/>
      <c r="I108" s="34"/>
      <c r="J108" s="34"/>
      <c r="K108" s="34"/>
      <c r="L108" s="34">
        <v>0</v>
      </c>
      <c r="M108" s="34">
        <v>0</v>
      </c>
      <c r="N108" s="34">
        <v>0</v>
      </c>
      <c r="O108" s="34">
        <v>0</v>
      </c>
      <c r="P108" s="34">
        <v>0</v>
      </c>
      <c r="Q108" s="34">
        <v>0</v>
      </c>
      <c r="R108" s="34">
        <v>0</v>
      </c>
      <c r="S108" s="34">
        <v>0</v>
      </c>
    </row>
    <row r="109" spans="1:19">
      <c r="B109" s="5">
        <v>2011</v>
      </c>
      <c r="C109" s="33"/>
      <c r="D109" s="33"/>
      <c r="E109" s="33"/>
      <c r="F109" s="33"/>
      <c r="G109" s="33"/>
      <c r="H109" s="34"/>
      <c r="I109" s="34"/>
      <c r="J109" s="34"/>
      <c r="K109" s="34"/>
      <c r="L109" s="34">
        <v>340.29</v>
      </c>
      <c r="M109" s="34">
        <v>340.29</v>
      </c>
      <c r="N109" s="34">
        <v>340.29</v>
      </c>
      <c r="O109" s="34">
        <v>340.29</v>
      </c>
      <c r="P109" s="34">
        <v>340.29</v>
      </c>
      <c r="Q109" s="34">
        <v>340.29</v>
      </c>
      <c r="R109" s="34">
        <v>340.29</v>
      </c>
      <c r="S109" s="34">
        <v>340.29</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2450.9899999999998</v>
      </c>
      <c r="M191" s="7">
        <f t="shared" si="1"/>
        <v>2450.9899999999998</v>
      </c>
      <c r="N191" s="10">
        <f>SUM(N99:N190)</f>
        <v>2450.9899999999998</v>
      </c>
      <c r="O191" s="10">
        <f>SUM(O99:O190)</f>
        <v>2450.9899999999998</v>
      </c>
      <c r="P191" s="10">
        <f>SUM(P99:P190)</f>
        <v>2450.9899999999998</v>
      </c>
      <c r="Q191" s="10">
        <f>SUM(Q99:Q190)</f>
        <v>2450.9899999999998</v>
      </c>
      <c r="R191" s="10">
        <f>SUM(R98:R190)</f>
        <v>2450.9899999999998</v>
      </c>
      <c r="S191" s="10">
        <f>SUM(S98:S190)</f>
        <v>2450.9899999999998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v>867</v>
      </c>
      <c r="M1738" s="34">
        <v>867</v>
      </c>
      <c r="N1738" s="34">
        <v>867</v>
      </c>
      <c r="O1738" s="34">
        <v>867</v>
      </c>
      <c r="P1738" s="34">
        <v>867</v>
      </c>
      <c r="Q1738" s="34">
        <v>867</v>
      </c>
      <c r="R1738" s="34">
        <v>867</v>
      </c>
      <c r="S1738" s="34">
        <v>867</v>
      </c>
    </row>
    <row r="1739" spans="2:19">
      <c r="B1739" s="5">
        <v>1996</v>
      </c>
      <c r="C1739" s="34"/>
      <c r="D1739" s="34"/>
      <c r="E1739" s="34"/>
      <c r="F1739" s="34"/>
      <c r="G1739" s="34"/>
      <c r="H1739" s="34"/>
      <c r="I1739" s="34"/>
      <c r="J1739" s="34"/>
      <c r="K1739" s="34"/>
      <c r="L1739" s="34">
        <v>0</v>
      </c>
      <c r="M1739" s="34">
        <v>0</v>
      </c>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v>537</v>
      </c>
      <c r="M1740" s="34">
        <v>537</v>
      </c>
      <c r="N1740" s="34">
        <v>537</v>
      </c>
      <c r="O1740" s="34">
        <v>537</v>
      </c>
      <c r="P1740" s="34">
        <v>537</v>
      </c>
      <c r="Q1740" s="34">
        <v>537</v>
      </c>
      <c r="R1740" s="34">
        <v>537</v>
      </c>
      <c r="S1740" s="34">
        <v>537</v>
      </c>
    </row>
    <row r="1741" spans="2:19">
      <c r="B1741" s="5">
        <v>1994</v>
      </c>
      <c r="C1741" s="34"/>
      <c r="D1741" s="34"/>
      <c r="E1741" s="34"/>
      <c r="F1741" s="34"/>
      <c r="G1741" s="34"/>
      <c r="H1741" s="34"/>
      <c r="I1741" s="34"/>
      <c r="J1741" s="34"/>
      <c r="K1741" s="34"/>
      <c r="L1741" s="34">
        <v>259</v>
      </c>
      <c r="M1741" s="34">
        <v>259</v>
      </c>
      <c r="N1741" s="34">
        <v>259</v>
      </c>
      <c r="O1741" s="34">
        <v>259</v>
      </c>
      <c r="P1741" s="34">
        <v>259</v>
      </c>
      <c r="Q1741" s="34">
        <v>259</v>
      </c>
      <c r="R1741" s="34">
        <v>259</v>
      </c>
      <c r="S1741" s="34">
        <v>259</v>
      </c>
    </row>
    <row r="1742" spans="2:19">
      <c r="B1742" s="5">
        <v>1993</v>
      </c>
      <c r="C1742" s="34"/>
      <c r="D1742" s="34"/>
      <c r="E1742" s="34"/>
      <c r="F1742" s="34"/>
      <c r="G1742" s="34"/>
      <c r="H1742" s="34"/>
      <c r="I1742" s="34"/>
      <c r="J1742" s="34"/>
      <c r="K1742" s="34"/>
      <c r="L1742" s="34">
        <v>497</v>
      </c>
      <c r="M1742" s="34">
        <v>497</v>
      </c>
      <c r="N1742" s="34">
        <v>497</v>
      </c>
      <c r="O1742" s="34">
        <v>497</v>
      </c>
      <c r="P1742" s="34">
        <v>497</v>
      </c>
      <c r="Q1742" s="34">
        <v>497</v>
      </c>
      <c r="R1742" s="34">
        <v>497</v>
      </c>
      <c r="S1742" s="34">
        <v>497</v>
      </c>
    </row>
    <row r="1743" spans="2:19">
      <c r="B1743" s="5">
        <v>1992</v>
      </c>
      <c r="C1743" s="34"/>
      <c r="D1743" s="34"/>
      <c r="E1743" s="34"/>
      <c r="F1743" s="34"/>
      <c r="G1743" s="34"/>
      <c r="H1743" s="34"/>
      <c r="I1743" s="34"/>
      <c r="J1743" s="34"/>
      <c r="K1743" s="34"/>
      <c r="L1743" s="34">
        <v>4054</v>
      </c>
      <c r="M1743" s="34">
        <v>4054</v>
      </c>
      <c r="N1743" s="34">
        <v>4054</v>
      </c>
      <c r="O1743" s="34">
        <v>4054</v>
      </c>
      <c r="P1743" s="34">
        <v>4054</v>
      </c>
      <c r="Q1743" s="34">
        <v>4054</v>
      </c>
      <c r="R1743" s="34">
        <v>4054</v>
      </c>
      <c r="S1743" s="34">
        <v>4054</v>
      </c>
    </row>
    <row r="1744" spans="2:19">
      <c r="B1744" s="5">
        <v>1991</v>
      </c>
      <c r="C1744" s="34"/>
      <c r="D1744" s="34"/>
      <c r="E1744" s="34"/>
      <c r="F1744" s="34"/>
      <c r="G1744" s="34"/>
      <c r="H1744" s="34"/>
      <c r="I1744" s="34"/>
      <c r="J1744" s="34"/>
      <c r="K1744" s="34"/>
      <c r="L1744" s="34">
        <v>5703</v>
      </c>
      <c r="M1744" s="34">
        <v>5703</v>
      </c>
      <c r="N1744" s="34">
        <v>5703</v>
      </c>
      <c r="O1744" s="34">
        <v>5703</v>
      </c>
      <c r="P1744" s="34">
        <v>5703</v>
      </c>
      <c r="Q1744" s="34">
        <v>5703</v>
      </c>
      <c r="R1744" s="34">
        <v>5703</v>
      </c>
      <c r="S1744" s="34">
        <v>5703</v>
      </c>
    </row>
    <row r="1745" spans="2:19">
      <c r="B1745" s="5">
        <v>1990</v>
      </c>
      <c r="C1745" s="34"/>
      <c r="D1745" s="34"/>
      <c r="E1745" s="34"/>
      <c r="F1745" s="34"/>
      <c r="G1745" s="34"/>
      <c r="H1745" s="34"/>
      <c r="I1745" s="34"/>
      <c r="J1745" s="34"/>
      <c r="K1745" s="34"/>
      <c r="L1745" s="34">
        <v>6324</v>
      </c>
      <c r="M1745" s="34">
        <v>6324</v>
      </c>
      <c r="N1745" s="34">
        <v>6324</v>
      </c>
      <c r="O1745" s="34">
        <v>6324</v>
      </c>
      <c r="P1745" s="34">
        <v>6324</v>
      </c>
      <c r="Q1745" s="34">
        <v>6324</v>
      </c>
      <c r="R1745" s="34">
        <v>6324</v>
      </c>
      <c r="S1745" s="34">
        <v>6324</v>
      </c>
    </row>
    <row r="1746" spans="2:19">
      <c r="B1746" s="5">
        <v>1989</v>
      </c>
      <c r="C1746" s="34"/>
      <c r="D1746" s="34"/>
      <c r="E1746" s="34"/>
      <c r="F1746" s="34"/>
      <c r="G1746" s="34"/>
      <c r="H1746" s="34"/>
      <c r="I1746" s="34"/>
      <c r="J1746" s="34"/>
      <c r="K1746" s="34"/>
      <c r="L1746" s="34">
        <v>3745</v>
      </c>
      <c r="M1746" s="34">
        <v>3745</v>
      </c>
      <c r="N1746" s="34">
        <v>3745</v>
      </c>
      <c r="O1746" s="34">
        <v>3745</v>
      </c>
      <c r="P1746" s="34">
        <v>3745</v>
      </c>
      <c r="Q1746" s="34">
        <v>3745</v>
      </c>
      <c r="R1746" s="34">
        <v>3745</v>
      </c>
      <c r="S1746" s="34">
        <v>3745</v>
      </c>
    </row>
    <row r="1747" spans="2:19">
      <c r="B1747" s="5">
        <v>1988</v>
      </c>
      <c r="C1747" s="34"/>
      <c r="D1747" s="34"/>
      <c r="E1747" s="34"/>
      <c r="F1747" s="34"/>
      <c r="G1747" s="34"/>
      <c r="H1747" s="34"/>
      <c r="I1747" s="34"/>
      <c r="J1747" s="34"/>
      <c r="K1747" s="34"/>
      <c r="L1747" s="34">
        <v>3361</v>
      </c>
      <c r="M1747" s="34">
        <v>3361</v>
      </c>
      <c r="N1747" s="34">
        <v>3361</v>
      </c>
      <c r="O1747" s="34">
        <v>3361</v>
      </c>
      <c r="P1747" s="34">
        <v>3361</v>
      </c>
      <c r="Q1747" s="34">
        <v>3361</v>
      </c>
      <c r="R1747" s="34">
        <v>3361</v>
      </c>
      <c r="S1747" s="34">
        <v>3361</v>
      </c>
    </row>
    <row r="1748" spans="2:19">
      <c r="B1748" s="5">
        <v>1987</v>
      </c>
      <c r="C1748" s="34"/>
      <c r="D1748" s="34"/>
      <c r="E1748" s="34"/>
      <c r="F1748" s="34"/>
      <c r="G1748" s="34"/>
      <c r="H1748" s="34"/>
      <c r="I1748" s="34"/>
      <c r="J1748" s="34"/>
      <c r="K1748" s="34"/>
      <c r="L1748" s="34">
        <v>1501</v>
      </c>
      <c r="M1748" s="34">
        <v>1501</v>
      </c>
      <c r="N1748" s="34">
        <v>1501</v>
      </c>
      <c r="O1748" s="34">
        <v>1501</v>
      </c>
      <c r="P1748" s="34">
        <v>1501</v>
      </c>
      <c r="Q1748" s="34">
        <v>1501</v>
      </c>
      <c r="R1748" s="34">
        <v>1501</v>
      </c>
      <c r="S1748" s="34">
        <v>1501</v>
      </c>
    </row>
    <row r="1749" spans="2:19">
      <c r="B1749" s="5">
        <v>1986</v>
      </c>
      <c r="C1749" s="34"/>
      <c r="D1749" s="34"/>
      <c r="E1749" s="34"/>
      <c r="F1749" s="34"/>
      <c r="G1749" s="34"/>
      <c r="H1749" s="34"/>
      <c r="I1749" s="34"/>
      <c r="J1749" s="34"/>
      <c r="K1749" s="34"/>
      <c r="L1749" s="34">
        <v>888</v>
      </c>
      <c r="M1749" s="34">
        <v>888</v>
      </c>
      <c r="N1749" s="34">
        <v>888</v>
      </c>
      <c r="O1749" s="34">
        <v>888</v>
      </c>
      <c r="P1749" s="34">
        <v>888</v>
      </c>
      <c r="Q1749" s="34">
        <v>888</v>
      </c>
      <c r="R1749" s="34">
        <v>888</v>
      </c>
      <c r="S1749" s="34">
        <v>888</v>
      </c>
    </row>
    <row r="1750" spans="2:19">
      <c r="B1750" s="5">
        <v>1985</v>
      </c>
      <c r="C1750" s="34"/>
      <c r="D1750" s="34"/>
      <c r="E1750" s="34"/>
      <c r="F1750" s="34"/>
      <c r="G1750" s="34"/>
      <c r="H1750" s="34"/>
      <c r="I1750" s="34"/>
      <c r="J1750" s="34"/>
      <c r="K1750" s="34"/>
      <c r="L1750" s="34">
        <v>2342</v>
      </c>
      <c r="M1750" s="34">
        <v>2342</v>
      </c>
      <c r="N1750" s="34">
        <v>2342</v>
      </c>
      <c r="O1750" s="34">
        <v>2342</v>
      </c>
      <c r="P1750" s="34">
        <v>2342</v>
      </c>
      <c r="Q1750" s="34">
        <v>2342</v>
      </c>
      <c r="R1750" s="34">
        <v>2342</v>
      </c>
      <c r="S1750" s="34">
        <v>2342</v>
      </c>
    </row>
    <row r="1751" spans="2:19">
      <c r="B1751" s="5">
        <v>1984</v>
      </c>
      <c r="C1751" s="34"/>
      <c r="D1751" s="34"/>
      <c r="E1751" s="34"/>
      <c r="F1751" s="34"/>
      <c r="G1751" s="34"/>
      <c r="H1751" s="34"/>
      <c r="I1751" s="34"/>
      <c r="J1751" s="34"/>
      <c r="K1751" s="34"/>
      <c r="L1751" s="34">
        <v>2359</v>
      </c>
      <c r="M1751" s="34">
        <v>2359</v>
      </c>
      <c r="N1751" s="34">
        <v>2359</v>
      </c>
      <c r="O1751" s="34">
        <v>2359</v>
      </c>
      <c r="P1751" s="34">
        <v>2359</v>
      </c>
      <c r="Q1751" s="34">
        <v>2359</v>
      </c>
      <c r="R1751" s="34">
        <v>2359</v>
      </c>
      <c r="S1751" s="34">
        <v>2359</v>
      </c>
    </row>
    <row r="1752" spans="2:19">
      <c r="B1752" s="5">
        <v>1983</v>
      </c>
      <c r="C1752" s="34"/>
      <c r="D1752" s="34"/>
      <c r="E1752" s="34"/>
      <c r="F1752" s="34"/>
      <c r="G1752" s="34"/>
      <c r="H1752" s="34"/>
      <c r="I1752" s="34"/>
      <c r="J1752" s="34"/>
      <c r="K1752" s="34"/>
      <c r="L1752" s="34">
        <v>2208</v>
      </c>
      <c r="M1752" s="34">
        <v>2208</v>
      </c>
      <c r="N1752" s="34">
        <v>2208</v>
      </c>
      <c r="O1752" s="34">
        <v>2208</v>
      </c>
      <c r="P1752" s="34">
        <v>2208</v>
      </c>
      <c r="Q1752" s="34">
        <v>2208</v>
      </c>
      <c r="R1752" s="34">
        <v>2208</v>
      </c>
      <c r="S1752" s="34">
        <v>2208</v>
      </c>
    </row>
    <row r="1753" spans="2:19">
      <c r="B1753" s="5">
        <v>1982</v>
      </c>
      <c r="C1753" s="34"/>
      <c r="D1753" s="34"/>
      <c r="E1753" s="34"/>
      <c r="F1753" s="34"/>
      <c r="G1753" s="34"/>
      <c r="H1753" s="34"/>
      <c r="I1753" s="34"/>
      <c r="J1753" s="34"/>
      <c r="K1753" s="34"/>
      <c r="L1753" s="34">
        <v>3841</v>
      </c>
      <c r="M1753" s="34">
        <v>3841</v>
      </c>
      <c r="N1753" s="34">
        <v>3841</v>
      </c>
      <c r="O1753" s="34">
        <v>3841</v>
      </c>
      <c r="P1753" s="34">
        <v>3841</v>
      </c>
      <c r="Q1753" s="34">
        <v>3841</v>
      </c>
      <c r="R1753" s="34">
        <v>3841</v>
      </c>
      <c r="S1753" s="34">
        <v>3841</v>
      </c>
    </row>
    <row r="1754" spans="2:19">
      <c r="B1754" s="5">
        <v>1981</v>
      </c>
      <c r="C1754" s="34"/>
      <c r="D1754" s="34"/>
      <c r="E1754" s="34"/>
      <c r="F1754" s="34"/>
      <c r="G1754" s="34"/>
      <c r="H1754" s="34"/>
      <c r="I1754" s="34"/>
      <c r="J1754" s="34"/>
      <c r="K1754" s="34"/>
      <c r="L1754" s="34">
        <v>1141</v>
      </c>
      <c r="M1754" s="34">
        <v>1141</v>
      </c>
      <c r="N1754" s="34">
        <v>1141</v>
      </c>
      <c r="O1754" s="34">
        <v>1141</v>
      </c>
      <c r="P1754" s="34">
        <v>1141</v>
      </c>
      <c r="Q1754" s="34">
        <v>1141</v>
      </c>
      <c r="R1754" s="34">
        <v>1141</v>
      </c>
      <c r="S1754" s="34">
        <v>1141</v>
      </c>
    </row>
    <row r="1755" spans="2:19">
      <c r="B1755" s="5">
        <v>1980</v>
      </c>
      <c r="C1755" s="34"/>
      <c r="D1755" s="34"/>
      <c r="E1755" s="34"/>
      <c r="F1755" s="34"/>
      <c r="G1755" s="34"/>
      <c r="H1755" s="34"/>
      <c r="I1755" s="34"/>
      <c r="J1755" s="34"/>
      <c r="K1755" s="34"/>
      <c r="L1755" s="34">
        <v>1518</v>
      </c>
      <c r="M1755" s="34">
        <v>1518</v>
      </c>
      <c r="N1755" s="34">
        <v>1518</v>
      </c>
      <c r="O1755" s="34">
        <v>1518</v>
      </c>
      <c r="P1755" s="34">
        <v>1518</v>
      </c>
      <c r="Q1755" s="34">
        <v>1518</v>
      </c>
      <c r="R1755" s="34">
        <v>1518</v>
      </c>
      <c r="S1755" s="34">
        <v>1518</v>
      </c>
    </row>
    <row r="1756" spans="2:19">
      <c r="B1756" s="5">
        <v>1979</v>
      </c>
      <c r="C1756" s="34"/>
      <c r="D1756" s="34"/>
      <c r="E1756" s="34"/>
      <c r="F1756" s="34"/>
      <c r="G1756" s="34"/>
      <c r="H1756" s="34"/>
      <c r="I1756" s="34"/>
      <c r="J1756" s="34"/>
      <c r="K1756" s="34"/>
      <c r="L1756" s="34">
        <v>1815</v>
      </c>
      <c r="M1756" s="34">
        <v>1815</v>
      </c>
      <c r="N1756" s="34">
        <v>1815</v>
      </c>
      <c r="O1756" s="34">
        <v>1815</v>
      </c>
      <c r="P1756" s="34">
        <v>1815</v>
      </c>
      <c r="Q1756" s="34">
        <v>1815</v>
      </c>
      <c r="R1756" s="34">
        <v>1815</v>
      </c>
      <c r="S1756" s="34">
        <v>1815</v>
      </c>
    </row>
    <row r="1757" spans="2:19">
      <c r="B1757" s="5">
        <v>1978</v>
      </c>
      <c r="C1757" s="34"/>
      <c r="D1757" s="34"/>
      <c r="E1757" s="34"/>
      <c r="F1757" s="34"/>
      <c r="G1757" s="34"/>
      <c r="H1757" s="34"/>
      <c r="I1757" s="34"/>
      <c r="J1757" s="34"/>
      <c r="K1757" s="34"/>
      <c r="L1757" s="34">
        <v>2025</v>
      </c>
      <c r="M1757" s="34">
        <v>2025</v>
      </c>
      <c r="N1757" s="34">
        <v>2025</v>
      </c>
      <c r="O1757" s="34">
        <v>2025</v>
      </c>
      <c r="P1757" s="34">
        <v>2025</v>
      </c>
      <c r="Q1757" s="34">
        <v>2025</v>
      </c>
      <c r="R1757" s="34">
        <v>2025</v>
      </c>
      <c r="S1757" s="34">
        <v>2025</v>
      </c>
    </row>
    <row r="1758" spans="2:19">
      <c r="B1758" s="5">
        <v>1977</v>
      </c>
      <c r="C1758" s="34"/>
      <c r="D1758" s="34"/>
      <c r="E1758" s="34"/>
      <c r="F1758" s="34"/>
      <c r="G1758" s="34"/>
      <c r="H1758" s="34"/>
      <c r="I1758" s="34"/>
      <c r="J1758" s="34"/>
      <c r="K1758" s="34"/>
      <c r="L1758" s="34">
        <v>1209</v>
      </c>
      <c r="M1758" s="34">
        <v>1209</v>
      </c>
      <c r="N1758" s="34">
        <v>1209</v>
      </c>
      <c r="O1758" s="34">
        <v>1209</v>
      </c>
      <c r="P1758" s="34">
        <v>1209</v>
      </c>
      <c r="Q1758" s="34">
        <v>1209</v>
      </c>
      <c r="R1758" s="34">
        <v>1209</v>
      </c>
      <c r="S1758" s="34">
        <v>1209</v>
      </c>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46194</v>
      </c>
      <c r="M1806" s="7">
        <f t="shared" si="18"/>
        <v>46194</v>
      </c>
      <c r="N1806" s="10">
        <f>SUM(N1714:N1805)</f>
        <v>46194</v>
      </c>
      <c r="O1806" s="10">
        <f>SUM(O1714:O1805)</f>
        <v>46194</v>
      </c>
      <c r="P1806" s="10">
        <f>SUM(P1714:P1805)</f>
        <v>46194</v>
      </c>
      <c r="Q1806" s="10">
        <f>SUM(Q1714:Q1805)</f>
        <v>46194</v>
      </c>
      <c r="R1806" s="10">
        <f>SUM(R1713:R1805)</f>
        <v>46194</v>
      </c>
      <c r="S1806" s="10">
        <f>SUM(S1713:S1805)</f>
        <v>46194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38580.67</v>
      </c>
    </row>
    <row r="1904" spans="1:19">
      <c r="A1904" s="35"/>
      <c r="B1904" s="5">
        <v>2021</v>
      </c>
      <c r="C1904" s="33"/>
      <c r="D1904" s="33"/>
      <c r="E1904" s="33"/>
      <c r="F1904" s="33"/>
      <c r="G1904" s="33"/>
      <c r="H1904" s="33"/>
      <c r="I1904" s="33"/>
      <c r="J1904" s="33"/>
      <c r="K1904" s="33"/>
      <c r="L1904" s="33"/>
      <c r="M1904" s="33"/>
      <c r="N1904" s="33"/>
      <c r="O1904" s="33"/>
      <c r="P1904" s="33"/>
      <c r="Q1904" s="33"/>
      <c r="R1904" s="34">
        <v>37859.019999999997</v>
      </c>
      <c r="S1904" s="34">
        <v>37859.019999999997</v>
      </c>
    </row>
    <row r="1905" spans="1:19">
      <c r="B1905" s="5">
        <v>2020</v>
      </c>
      <c r="C1905" s="33"/>
      <c r="D1905" s="33"/>
      <c r="E1905" s="33"/>
      <c r="F1905" s="33"/>
      <c r="G1905" s="33"/>
      <c r="H1905" s="33"/>
      <c r="I1905" s="33"/>
      <c r="J1905" s="33"/>
      <c r="K1905" s="33"/>
      <c r="L1905" s="33"/>
      <c r="M1905" s="33"/>
      <c r="N1905" s="33"/>
      <c r="O1905" s="33"/>
      <c r="P1905" s="33"/>
      <c r="Q1905" s="34">
        <v>31779.83</v>
      </c>
      <c r="R1905" s="34">
        <v>31779.83</v>
      </c>
      <c r="S1905" s="34">
        <v>31779.83</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20521.62</v>
      </c>
      <c r="P1907" s="34">
        <v>20521.62</v>
      </c>
      <c r="Q1907" s="34">
        <v>20521.62</v>
      </c>
      <c r="R1907" s="34">
        <v>20521.62</v>
      </c>
      <c r="S1907" s="34">
        <v>20521.62</v>
      </c>
    </row>
    <row r="1908" spans="1:19">
      <c r="A1908" s="37"/>
      <c r="B1908" s="5">
        <v>2017</v>
      </c>
      <c r="C1908" s="33"/>
      <c r="D1908" s="33"/>
      <c r="E1908" s="33"/>
      <c r="F1908" s="33"/>
      <c r="G1908" s="33"/>
      <c r="H1908" s="33"/>
      <c r="I1908" s="33"/>
      <c r="J1908" s="33"/>
      <c r="K1908" s="33"/>
      <c r="L1908" s="33"/>
      <c r="M1908" s="33"/>
      <c r="N1908" s="34">
        <v>6688.66</v>
      </c>
      <c r="O1908" s="34">
        <v>6688.66</v>
      </c>
      <c r="P1908" s="34">
        <v>6688.66</v>
      </c>
      <c r="Q1908" s="34">
        <v>6688.66</v>
      </c>
      <c r="R1908" s="34">
        <v>6688.66</v>
      </c>
      <c r="S1908" s="34">
        <v>6688.66</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6162</v>
      </c>
      <c r="M1910" s="34">
        <v>6162</v>
      </c>
      <c r="N1910" s="34">
        <v>6162</v>
      </c>
      <c r="O1910" s="34">
        <v>6162</v>
      </c>
      <c r="P1910" s="34">
        <v>6162</v>
      </c>
      <c r="Q1910" s="34">
        <v>6162</v>
      </c>
      <c r="R1910" s="34">
        <v>6162</v>
      </c>
      <c r="S1910" s="34">
        <v>6162</v>
      </c>
    </row>
    <row r="1911" spans="1:19">
      <c r="B1911" s="5">
        <v>2014</v>
      </c>
      <c r="C1911" s="33"/>
      <c r="D1911" s="33"/>
      <c r="E1911" s="33"/>
      <c r="F1911" s="33"/>
      <c r="G1911" s="33"/>
      <c r="H1911" s="33"/>
      <c r="I1911" s="33"/>
      <c r="J1911" s="33"/>
      <c r="K1911" s="34"/>
      <c r="L1911" s="34">
        <v>52699.58</v>
      </c>
      <c r="M1911" s="34">
        <v>52700</v>
      </c>
      <c r="N1911" s="34">
        <v>52700</v>
      </c>
      <c r="O1911" s="34">
        <v>52700</v>
      </c>
      <c r="P1911" s="34">
        <v>52700</v>
      </c>
      <c r="Q1911" s="34">
        <v>52700</v>
      </c>
      <c r="R1911" s="34">
        <v>52700</v>
      </c>
      <c r="S1911" s="34">
        <v>52700</v>
      </c>
    </row>
    <row r="1912" spans="1:19">
      <c r="B1912" s="5">
        <v>2013</v>
      </c>
      <c r="C1912" s="33"/>
      <c r="D1912" s="33"/>
      <c r="E1912" s="33"/>
      <c r="F1912" s="33"/>
      <c r="G1912" s="33"/>
      <c r="H1912" s="33"/>
      <c r="I1912" s="33"/>
      <c r="J1912" s="34"/>
      <c r="K1912" s="34"/>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c r="J1913" s="34"/>
      <c r="K1913" s="34"/>
      <c r="L1913" s="34">
        <v>551660</v>
      </c>
      <c r="M1913" s="34">
        <v>551660</v>
      </c>
      <c r="N1913" s="34">
        <v>551660</v>
      </c>
      <c r="O1913" s="34">
        <v>551660</v>
      </c>
      <c r="P1913" s="34">
        <v>551660</v>
      </c>
      <c r="Q1913" s="34">
        <v>551660</v>
      </c>
      <c r="R1913" s="34">
        <v>551660</v>
      </c>
      <c r="S1913" s="34">
        <v>551660</v>
      </c>
    </row>
    <row r="1914" spans="1:19">
      <c r="B1914" s="5">
        <v>2011</v>
      </c>
      <c r="C1914" s="33"/>
      <c r="D1914" s="33"/>
      <c r="E1914" s="33"/>
      <c r="F1914" s="33"/>
      <c r="G1914" s="33"/>
      <c r="H1914" s="34"/>
      <c r="I1914" s="34"/>
      <c r="J1914" s="34"/>
      <c r="K1914" s="34"/>
      <c r="L1914" s="34">
        <v>0</v>
      </c>
      <c r="M1914" s="34">
        <v>0</v>
      </c>
      <c r="N1914" s="34">
        <v>0</v>
      </c>
      <c r="O1914" s="34">
        <v>0</v>
      </c>
      <c r="P1914" s="34">
        <v>0</v>
      </c>
      <c r="Q1914" s="34">
        <v>0</v>
      </c>
      <c r="R1914" s="34">
        <v>0</v>
      </c>
      <c r="S1914" s="34">
        <v>0</v>
      </c>
    </row>
    <row r="1915" spans="1:19">
      <c r="B1915" s="5">
        <v>2010</v>
      </c>
      <c r="C1915" s="33"/>
      <c r="D1915" s="33"/>
      <c r="E1915" s="33"/>
      <c r="F1915" s="33"/>
      <c r="G1915" s="34"/>
      <c r="H1915" s="34"/>
      <c r="I1915" s="34"/>
      <c r="J1915" s="34"/>
      <c r="K1915" s="34"/>
      <c r="L1915" s="34">
        <v>0</v>
      </c>
      <c r="M1915" s="34">
        <v>0</v>
      </c>
      <c r="N1915" s="34">
        <v>0</v>
      </c>
      <c r="O1915" s="34">
        <v>0</v>
      </c>
      <c r="P1915" s="34">
        <v>0</v>
      </c>
      <c r="Q1915" s="34">
        <v>0</v>
      </c>
      <c r="R1915" s="34">
        <v>0</v>
      </c>
      <c r="S1915" s="34">
        <v>0</v>
      </c>
    </row>
    <row r="1916" spans="1:19">
      <c r="B1916" s="5">
        <v>2009</v>
      </c>
      <c r="C1916" s="33"/>
      <c r="D1916" s="33"/>
      <c r="E1916" s="33"/>
      <c r="F1916" s="34"/>
      <c r="G1916" s="34"/>
      <c r="H1916" s="34"/>
      <c r="I1916" s="34"/>
      <c r="J1916" s="34"/>
      <c r="K1916" s="34"/>
      <c r="L1916" s="34">
        <v>82569.13</v>
      </c>
      <c r="M1916" s="34">
        <v>82569</v>
      </c>
      <c r="N1916" s="34">
        <v>82569</v>
      </c>
      <c r="O1916" s="34">
        <v>82569</v>
      </c>
      <c r="P1916" s="34">
        <v>82569</v>
      </c>
      <c r="Q1916" s="34">
        <v>82569</v>
      </c>
      <c r="R1916" s="34">
        <v>82569</v>
      </c>
      <c r="S1916" s="34">
        <v>82569</v>
      </c>
    </row>
    <row r="1917" spans="1:19">
      <c r="B1917" s="5">
        <v>2008</v>
      </c>
      <c r="C1917" s="33"/>
      <c r="D1917" s="33"/>
      <c r="E1917" s="34"/>
      <c r="F1917" s="34"/>
      <c r="G1917" s="34"/>
      <c r="H1917" s="34"/>
      <c r="I1917" s="34"/>
      <c r="J1917" s="34"/>
      <c r="K1917" s="34"/>
      <c r="L1917" s="34">
        <v>104228.15000000001</v>
      </c>
      <c r="M1917" s="34">
        <v>104228</v>
      </c>
      <c r="N1917" s="34">
        <v>104228</v>
      </c>
      <c r="O1917" s="34">
        <v>104228</v>
      </c>
      <c r="P1917" s="34">
        <v>104228</v>
      </c>
      <c r="Q1917" s="34">
        <v>104228</v>
      </c>
      <c r="R1917" s="34">
        <v>104228</v>
      </c>
      <c r="S1917" s="34">
        <v>104228</v>
      </c>
    </row>
    <row r="1918" spans="1:19">
      <c r="B1918" s="5">
        <v>2007</v>
      </c>
      <c r="C1918" s="33"/>
      <c r="D1918" s="34"/>
      <c r="E1918" s="34"/>
      <c r="F1918" s="34"/>
      <c r="G1918" s="34"/>
      <c r="H1918" s="34"/>
      <c r="I1918" s="34"/>
      <c r="J1918" s="34"/>
      <c r="K1918" s="34"/>
      <c r="L1918" s="34">
        <v>3941.72</v>
      </c>
      <c r="M1918" s="34">
        <v>3942</v>
      </c>
      <c r="N1918" s="34">
        <v>3942</v>
      </c>
      <c r="O1918" s="34">
        <v>3942</v>
      </c>
      <c r="P1918" s="34">
        <v>3942</v>
      </c>
      <c r="Q1918" s="34">
        <v>3942</v>
      </c>
      <c r="R1918" s="34">
        <v>3942</v>
      </c>
      <c r="S1918" s="34">
        <v>3942</v>
      </c>
    </row>
    <row r="1919" spans="1:19">
      <c r="B1919" s="5">
        <v>2006</v>
      </c>
      <c r="C1919" s="34"/>
      <c r="D1919" s="34"/>
      <c r="E1919" s="34"/>
      <c r="F1919" s="34"/>
      <c r="G1919" s="34"/>
      <c r="H1919" s="34"/>
      <c r="I1919" s="34"/>
      <c r="J1919" s="34"/>
      <c r="K1919" s="34"/>
      <c r="L1919" s="34">
        <v>0</v>
      </c>
      <c r="M1919" s="34">
        <v>0</v>
      </c>
      <c r="N1919" s="34">
        <v>0</v>
      </c>
      <c r="O1919" s="34">
        <v>0</v>
      </c>
      <c r="P1919" s="34">
        <v>0</v>
      </c>
      <c r="Q1919" s="34">
        <v>0</v>
      </c>
      <c r="R1919" s="34">
        <v>0</v>
      </c>
      <c r="S1919" s="34">
        <v>0</v>
      </c>
    </row>
    <row r="1920" spans="1:19">
      <c r="B1920" s="5">
        <v>2005</v>
      </c>
      <c r="C1920" s="34"/>
      <c r="D1920" s="34"/>
      <c r="E1920" s="34"/>
      <c r="F1920" s="34"/>
      <c r="G1920" s="34"/>
      <c r="H1920" s="34"/>
      <c r="I1920" s="34"/>
      <c r="J1920" s="34"/>
      <c r="K1920" s="34"/>
      <c r="L1920" s="34">
        <v>0</v>
      </c>
      <c r="M1920" s="34">
        <v>0</v>
      </c>
      <c r="N1920" s="34">
        <v>0</v>
      </c>
      <c r="O1920" s="34">
        <v>0</v>
      </c>
      <c r="P1920" s="34">
        <v>0</v>
      </c>
      <c r="Q1920" s="34">
        <v>0</v>
      </c>
      <c r="R1920" s="34">
        <v>0</v>
      </c>
      <c r="S1920" s="34">
        <v>0</v>
      </c>
    </row>
    <row r="1921" spans="2:19">
      <c r="B1921" s="5">
        <v>2004</v>
      </c>
      <c r="C1921" s="34"/>
      <c r="D1921" s="34"/>
      <c r="E1921" s="34"/>
      <c r="F1921" s="34"/>
      <c r="G1921" s="34"/>
      <c r="H1921" s="34"/>
      <c r="I1921" s="34"/>
      <c r="J1921" s="34"/>
      <c r="K1921" s="34"/>
      <c r="L1921" s="34">
        <v>0</v>
      </c>
      <c r="M1921" s="34">
        <v>0</v>
      </c>
      <c r="N1921" s="34">
        <v>0</v>
      </c>
      <c r="O1921" s="34">
        <v>0</v>
      </c>
      <c r="P1921" s="34">
        <v>0</v>
      </c>
      <c r="Q1921" s="34">
        <v>0</v>
      </c>
      <c r="R1921" s="34">
        <v>0</v>
      </c>
      <c r="S1921" s="34">
        <v>0</v>
      </c>
    </row>
    <row r="1922" spans="2:19">
      <c r="B1922" s="5">
        <v>2003</v>
      </c>
      <c r="C1922" s="34"/>
      <c r="D1922" s="34"/>
      <c r="E1922" s="34"/>
      <c r="F1922" s="34"/>
      <c r="G1922" s="34"/>
      <c r="H1922" s="34"/>
      <c r="I1922" s="34"/>
      <c r="J1922" s="34"/>
      <c r="K1922" s="34"/>
      <c r="L1922" s="34">
        <v>0</v>
      </c>
      <c r="M1922" s="34">
        <v>0</v>
      </c>
      <c r="N1922" s="34">
        <v>0</v>
      </c>
      <c r="O1922" s="34">
        <v>0</v>
      </c>
      <c r="P1922" s="34">
        <v>0</v>
      </c>
      <c r="Q1922" s="34">
        <v>0</v>
      </c>
      <c r="R1922" s="34">
        <v>0</v>
      </c>
      <c r="S1922" s="34">
        <v>0</v>
      </c>
    </row>
    <row r="1923" spans="2:19">
      <c r="B1923" s="5">
        <v>2002</v>
      </c>
      <c r="C1923" s="34"/>
      <c r="D1923" s="34"/>
      <c r="E1923" s="34"/>
      <c r="F1923" s="34"/>
      <c r="G1923" s="34"/>
      <c r="H1923" s="34"/>
      <c r="I1923" s="34"/>
      <c r="J1923" s="34"/>
      <c r="K1923" s="34"/>
      <c r="L1923" s="34">
        <v>0</v>
      </c>
      <c r="M1923" s="34">
        <v>0</v>
      </c>
      <c r="N1923" s="34">
        <v>0</v>
      </c>
      <c r="O1923" s="34">
        <v>0</v>
      </c>
      <c r="P1923" s="34">
        <v>0</v>
      </c>
      <c r="Q1923" s="34">
        <v>0</v>
      </c>
      <c r="R1923" s="34">
        <v>0</v>
      </c>
      <c r="S1923" s="34">
        <v>0</v>
      </c>
    </row>
    <row r="1924" spans="2:19">
      <c r="B1924" s="5">
        <v>2001</v>
      </c>
      <c r="C1924" s="34"/>
      <c r="D1924" s="34"/>
      <c r="E1924" s="34"/>
      <c r="F1924" s="34"/>
      <c r="G1924" s="34"/>
      <c r="H1924" s="34"/>
      <c r="I1924" s="34"/>
      <c r="J1924" s="34"/>
      <c r="K1924" s="34"/>
      <c r="L1924" s="34">
        <v>0</v>
      </c>
      <c r="M1924" s="34">
        <v>0</v>
      </c>
      <c r="N1924" s="34">
        <v>0</v>
      </c>
      <c r="O1924" s="34">
        <v>0</v>
      </c>
      <c r="P1924" s="34">
        <v>0</v>
      </c>
      <c r="Q1924" s="34">
        <v>0</v>
      </c>
      <c r="R1924" s="34">
        <v>0</v>
      </c>
      <c r="S1924" s="34">
        <v>0</v>
      </c>
    </row>
    <row r="1925" spans="2:19">
      <c r="B1925" s="5">
        <v>2000</v>
      </c>
      <c r="C1925" s="34"/>
      <c r="D1925" s="34"/>
      <c r="E1925" s="34"/>
      <c r="F1925" s="34"/>
      <c r="G1925" s="34"/>
      <c r="H1925" s="34"/>
      <c r="I1925" s="34"/>
      <c r="J1925" s="34"/>
      <c r="K1925" s="34"/>
      <c r="L1925" s="34">
        <v>0</v>
      </c>
      <c r="M1925" s="34">
        <v>0</v>
      </c>
      <c r="N1925" s="34">
        <v>0</v>
      </c>
      <c r="O1925" s="34">
        <v>0</v>
      </c>
      <c r="P1925" s="34">
        <v>0</v>
      </c>
      <c r="Q1925" s="34">
        <v>0</v>
      </c>
      <c r="R1925" s="34">
        <v>0</v>
      </c>
      <c r="S1925" s="34">
        <v>0</v>
      </c>
    </row>
    <row r="1926" spans="2:19">
      <c r="B1926" s="5">
        <v>1999</v>
      </c>
      <c r="C1926" s="34"/>
      <c r="D1926" s="34"/>
      <c r="E1926" s="34"/>
      <c r="F1926" s="34"/>
      <c r="G1926" s="34"/>
      <c r="H1926" s="34"/>
      <c r="I1926" s="34"/>
      <c r="J1926" s="34"/>
      <c r="K1926" s="34"/>
      <c r="L1926" s="34">
        <v>0</v>
      </c>
      <c r="M1926" s="34">
        <v>0</v>
      </c>
      <c r="N1926" s="34">
        <v>0</v>
      </c>
      <c r="O1926" s="34">
        <v>0</v>
      </c>
      <c r="P1926" s="34">
        <v>0</v>
      </c>
      <c r="Q1926" s="34">
        <v>0</v>
      </c>
      <c r="R1926" s="34">
        <v>0</v>
      </c>
      <c r="S1926" s="34">
        <v>0</v>
      </c>
    </row>
    <row r="1927" spans="2:19">
      <c r="B1927" s="5">
        <v>1998</v>
      </c>
      <c r="C1927" s="34"/>
      <c r="D1927" s="34"/>
      <c r="E1927" s="34"/>
      <c r="F1927" s="34"/>
      <c r="G1927" s="34"/>
      <c r="H1927" s="34"/>
      <c r="I1927" s="34"/>
      <c r="J1927" s="34"/>
      <c r="K1927" s="34"/>
      <c r="L1927" s="34">
        <v>0</v>
      </c>
      <c r="M1927" s="34">
        <v>0</v>
      </c>
      <c r="N1927" s="34">
        <v>0</v>
      </c>
      <c r="O1927" s="34">
        <v>0</v>
      </c>
      <c r="P1927" s="34">
        <v>0</v>
      </c>
      <c r="Q1927" s="34">
        <v>0</v>
      </c>
      <c r="R1927" s="34">
        <v>0</v>
      </c>
      <c r="S1927" s="34">
        <v>0</v>
      </c>
    </row>
    <row r="1928" spans="2:19">
      <c r="B1928" s="5">
        <v>1997</v>
      </c>
      <c r="C1928" s="34"/>
      <c r="D1928" s="34"/>
      <c r="E1928" s="34"/>
      <c r="F1928" s="34"/>
      <c r="G1928" s="34"/>
      <c r="H1928" s="34"/>
      <c r="I1928" s="34"/>
      <c r="J1928" s="34"/>
      <c r="K1928" s="34"/>
      <c r="L1928" s="34">
        <v>45154.15</v>
      </c>
      <c r="M1928" s="34">
        <v>45154</v>
      </c>
      <c r="N1928" s="34">
        <v>45154</v>
      </c>
      <c r="O1928" s="34">
        <v>45154</v>
      </c>
      <c r="P1928" s="34">
        <v>45154</v>
      </c>
      <c r="Q1928" s="34">
        <v>45154</v>
      </c>
      <c r="R1928" s="34">
        <v>45154</v>
      </c>
      <c r="S1928" s="34">
        <v>45154</v>
      </c>
    </row>
    <row r="1929" spans="2:19">
      <c r="B1929" s="5">
        <v>1996</v>
      </c>
      <c r="C1929" s="34"/>
      <c r="D1929" s="34"/>
      <c r="E1929" s="34"/>
      <c r="F1929" s="34"/>
      <c r="G1929" s="34"/>
      <c r="H1929" s="34"/>
      <c r="I1929" s="34"/>
      <c r="J1929" s="34"/>
      <c r="K1929" s="34"/>
      <c r="L1929" s="34">
        <v>0</v>
      </c>
      <c r="M1929" s="34">
        <v>0</v>
      </c>
      <c r="N1929" s="34">
        <v>0</v>
      </c>
      <c r="O1929" s="34">
        <v>0</v>
      </c>
      <c r="P1929" s="34">
        <v>0</v>
      </c>
      <c r="Q1929" s="34">
        <v>0</v>
      </c>
      <c r="R1929" s="34">
        <v>0</v>
      </c>
      <c r="S1929" s="34">
        <v>0</v>
      </c>
    </row>
    <row r="1930" spans="2:19">
      <c r="B1930" s="5">
        <v>1995</v>
      </c>
      <c r="C1930" s="34"/>
      <c r="D1930" s="34"/>
      <c r="E1930" s="34"/>
      <c r="F1930" s="34"/>
      <c r="G1930" s="34"/>
      <c r="H1930" s="34"/>
      <c r="I1930" s="34"/>
      <c r="J1930" s="34"/>
      <c r="K1930" s="34"/>
      <c r="L1930" s="34">
        <v>555.97</v>
      </c>
      <c r="M1930" s="34">
        <v>556</v>
      </c>
      <c r="N1930" s="34">
        <v>556</v>
      </c>
      <c r="O1930" s="34">
        <v>556</v>
      </c>
      <c r="P1930" s="34">
        <v>556</v>
      </c>
      <c r="Q1930" s="34">
        <v>556</v>
      </c>
      <c r="R1930" s="34">
        <v>556</v>
      </c>
      <c r="S1930" s="34">
        <v>556</v>
      </c>
    </row>
    <row r="1931" spans="2:19">
      <c r="B1931" s="5">
        <v>1994</v>
      </c>
      <c r="C1931" s="34"/>
      <c r="D1931" s="34"/>
      <c r="E1931" s="34"/>
      <c r="F1931" s="34"/>
      <c r="G1931" s="34"/>
      <c r="H1931" s="34"/>
      <c r="I1931" s="34"/>
      <c r="J1931" s="34"/>
      <c r="K1931" s="34"/>
      <c r="L1931" s="34">
        <v>4802.51</v>
      </c>
      <c r="M1931" s="34">
        <v>4803</v>
      </c>
      <c r="N1931" s="34">
        <v>4803</v>
      </c>
      <c r="O1931" s="34">
        <v>4803</v>
      </c>
      <c r="P1931" s="34">
        <v>4803</v>
      </c>
      <c r="Q1931" s="34">
        <v>4803</v>
      </c>
      <c r="R1931" s="34">
        <v>4803</v>
      </c>
      <c r="S1931" s="34">
        <v>4803</v>
      </c>
    </row>
    <row r="1932" spans="2:19">
      <c r="B1932" s="5">
        <v>1993</v>
      </c>
      <c r="C1932" s="34"/>
      <c r="D1932" s="34"/>
      <c r="E1932" s="34"/>
      <c r="F1932" s="34"/>
      <c r="G1932" s="34"/>
      <c r="H1932" s="34"/>
      <c r="I1932" s="34"/>
      <c r="J1932" s="34"/>
      <c r="K1932" s="34"/>
      <c r="L1932" s="34">
        <v>0</v>
      </c>
      <c r="M1932" s="34">
        <v>0</v>
      </c>
      <c r="N1932" s="34">
        <v>0</v>
      </c>
      <c r="O1932" s="34">
        <v>0</v>
      </c>
      <c r="P1932" s="34">
        <v>0</v>
      </c>
      <c r="Q1932" s="34">
        <v>0</v>
      </c>
      <c r="R1932" s="34">
        <v>0</v>
      </c>
      <c r="S1932" s="34">
        <v>0</v>
      </c>
    </row>
    <row r="1933" spans="2:19">
      <c r="B1933" s="5">
        <v>1992</v>
      </c>
      <c r="C1933" s="34"/>
      <c r="D1933" s="34"/>
      <c r="E1933" s="34"/>
      <c r="F1933" s="34"/>
      <c r="G1933" s="34"/>
      <c r="H1933" s="34"/>
      <c r="I1933" s="34"/>
      <c r="J1933" s="34"/>
      <c r="K1933" s="34"/>
      <c r="L1933" s="34">
        <v>196363.04</v>
      </c>
      <c r="M1933" s="34">
        <v>196363</v>
      </c>
      <c r="N1933" s="34">
        <v>196363</v>
      </c>
      <c r="O1933" s="34">
        <v>196363</v>
      </c>
      <c r="P1933" s="34">
        <v>196363</v>
      </c>
      <c r="Q1933" s="34">
        <v>196363</v>
      </c>
      <c r="R1933" s="34">
        <v>196363</v>
      </c>
      <c r="S1933" s="34">
        <v>196363</v>
      </c>
    </row>
    <row r="1934" spans="2:19">
      <c r="B1934" s="5">
        <v>1991</v>
      </c>
      <c r="C1934" s="34"/>
      <c r="D1934" s="34"/>
      <c r="E1934" s="34"/>
      <c r="F1934" s="34"/>
      <c r="G1934" s="34"/>
      <c r="H1934" s="34"/>
      <c r="I1934" s="34"/>
      <c r="J1934" s="34"/>
      <c r="K1934" s="34"/>
      <c r="L1934" s="34">
        <v>116392.2</v>
      </c>
      <c r="M1934" s="34">
        <v>116392</v>
      </c>
      <c r="N1934" s="34">
        <v>116392</v>
      </c>
      <c r="O1934" s="34">
        <v>116392</v>
      </c>
      <c r="P1934" s="34">
        <v>116392</v>
      </c>
      <c r="Q1934" s="34">
        <v>116392</v>
      </c>
      <c r="R1934" s="34">
        <v>116392</v>
      </c>
      <c r="S1934" s="34">
        <v>116392</v>
      </c>
    </row>
    <row r="1935" spans="2:19">
      <c r="B1935" s="5">
        <v>1990</v>
      </c>
      <c r="C1935" s="34"/>
      <c r="D1935" s="34"/>
      <c r="E1935" s="34"/>
      <c r="F1935" s="34"/>
      <c r="G1935" s="34"/>
      <c r="H1935" s="34"/>
      <c r="I1935" s="34"/>
      <c r="J1935" s="34"/>
      <c r="K1935" s="34"/>
      <c r="L1935" s="34">
        <v>146493.48000000001</v>
      </c>
      <c r="M1935" s="34">
        <v>146493</v>
      </c>
      <c r="N1935" s="34">
        <v>146493</v>
      </c>
      <c r="O1935" s="34">
        <v>146493</v>
      </c>
      <c r="P1935" s="34">
        <v>146493</v>
      </c>
      <c r="Q1935" s="34">
        <v>146493</v>
      </c>
      <c r="R1935" s="34">
        <v>146493</v>
      </c>
      <c r="S1935" s="34">
        <v>146493</v>
      </c>
    </row>
    <row r="1936" spans="2:19">
      <c r="B1936" s="5">
        <v>1989</v>
      </c>
      <c r="C1936" s="34"/>
      <c r="D1936" s="34"/>
      <c r="E1936" s="34"/>
      <c r="F1936" s="34"/>
      <c r="G1936" s="34"/>
      <c r="H1936" s="34"/>
      <c r="I1936" s="34"/>
      <c r="J1936" s="34"/>
      <c r="K1936" s="34"/>
      <c r="L1936" s="34">
        <v>13752.98</v>
      </c>
      <c r="M1936" s="34">
        <v>13753</v>
      </c>
      <c r="N1936" s="34">
        <v>13753</v>
      </c>
      <c r="O1936" s="34">
        <v>13753</v>
      </c>
      <c r="P1936" s="34">
        <v>13753</v>
      </c>
      <c r="Q1936" s="34">
        <v>13753</v>
      </c>
      <c r="R1936" s="34">
        <v>13753</v>
      </c>
      <c r="S1936" s="34">
        <v>13753</v>
      </c>
    </row>
    <row r="1937" spans="2:19">
      <c r="B1937" s="5">
        <v>1988</v>
      </c>
      <c r="C1937" s="34"/>
      <c r="D1937" s="34"/>
      <c r="E1937" s="34"/>
      <c r="F1937" s="34"/>
      <c r="G1937" s="34"/>
      <c r="H1937" s="34"/>
      <c r="I1937" s="34"/>
      <c r="J1937" s="34"/>
      <c r="K1937" s="34"/>
      <c r="L1937" s="34">
        <v>93425.25</v>
      </c>
      <c r="M1937" s="34">
        <v>93425</v>
      </c>
      <c r="N1937" s="34">
        <v>93425</v>
      </c>
      <c r="O1937" s="34">
        <v>93425</v>
      </c>
      <c r="P1937" s="34">
        <v>93425</v>
      </c>
      <c r="Q1937" s="34">
        <v>93425</v>
      </c>
      <c r="R1937" s="34">
        <v>93425</v>
      </c>
      <c r="S1937" s="34">
        <v>93425</v>
      </c>
    </row>
    <row r="1938" spans="2:19">
      <c r="B1938" s="5">
        <v>1987</v>
      </c>
      <c r="C1938" s="34"/>
      <c r="D1938" s="34"/>
      <c r="E1938" s="34"/>
      <c r="F1938" s="34"/>
      <c r="G1938" s="34"/>
      <c r="H1938" s="34"/>
      <c r="I1938" s="34"/>
      <c r="J1938" s="34"/>
      <c r="K1938" s="34"/>
      <c r="L1938" s="34">
        <v>13595.11</v>
      </c>
      <c r="M1938" s="34">
        <v>13595</v>
      </c>
      <c r="N1938" s="34">
        <v>13595</v>
      </c>
      <c r="O1938" s="34">
        <v>13595</v>
      </c>
      <c r="P1938" s="34">
        <v>13595</v>
      </c>
      <c r="Q1938" s="34">
        <v>13595</v>
      </c>
      <c r="R1938" s="34">
        <v>13595</v>
      </c>
      <c r="S1938" s="34">
        <v>13595</v>
      </c>
    </row>
    <row r="1939" spans="2:19">
      <c r="B1939" s="5">
        <v>1986</v>
      </c>
      <c r="C1939" s="34"/>
      <c r="D1939" s="34"/>
      <c r="E1939" s="34"/>
      <c r="F1939" s="34"/>
      <c r="G1939" s="34"/>
      <c r="H1939" s="34"/>
      <c r="I1939" s="34"/>
      <c r="J1939" s="34"/>
      <c r="K1939" s="34"/>
      <c r="L1939" s="34">
        <v>64447.25</v>
      </c>
      <c r="M1939" s="34">
        <v>64447</v>
      </c>
      <c r="N1939" s="34">
        <v>64447</v>
      </c>
      <c r="O1939" s="34">
        <v>64447</v>
      </c>
      <c r="P1939" s="34">
        <v>64447</v>
      </c>
      <c r="Q1939" s="34">
        <v>64447</v>
      </c>
      <c r="R1939" s="34">
        <v>64447</v>
      </c>
      <c r="S1939" s="34">
        <v>64447</v>
      </c>
    </row>
    <row r="1940" spans="2:19">
      <c r="B1940" s="5">
        <v>1985</v>
      </c>
      <c r="C1940" s="34"/>
      <c r="D1940" s="34"/>
      <c r="E1940" s="34"/>
      <c r="F1940" s="34"/>
      <c r="G1940" s="34"/>
      <c r="H1940" s="34"/>
      <c r="I1940" s="34"/>
      <c r="J1940" s="34"/>
      <c r="K1940" s="34"/>
      <c r="L1940" s="34">
        <v>20872.990000000002</v>
      </c>
      <c r="M1940" s="34">
        <v>20873</v>
      </c>
      <c r="N1940" s="34">
        <v>20873</v>
      </c>
      <c r="O1940" s="34">
        <v>20873</v>
      </c>
      <c r="P1940" s="34">
        <v>20873</v>
      </c>
      <c r="Q1940" s="34">
        <v>20873</v>
      </c>
      <c r="R1940" s="34">
        <v>20873</v>
      </c>
      <c r="S1940" s="34">
        <v>20873</v>
      </c>
    </row>
    <row r="1941" spans="2:19">
      <c r="B1941" s="5">
        <v>1984</v>
      </c>
      <c r="C1941" s="34"/>
      <c r="D1941" s="34"/>
      <c r="E1941" s="34"/>
      <c r="F1941" s="34"/>
      <c r="G1941" s="34"/>
      <c r="H1941" s="34"/>
      <c r="I1941" s="34"/>
      <c r="J1941" s="34"/>
      <c r="K1941" s="34"/>
      <c r="L1941" s="34">
        <v>0</v>
      </c>
      <c r="M1941" s="34">
        <v>0</v>
      </c>
      <c r="N1941" s="34">
        <v>0</v>
      </c>
      <c r="O1941" s="34">
        <v>0</v>
      </c>
      <c r="P1941" s="34">
        <v>0</v>
      </c>
      <c r="Q1941" s="34">
        <v>0</v>
      </c>
      <c r="R1941" s="34">
        <v>0</v>
      </c>
      <c r="S1941" s="34">
        <v>0</v>
      </c>
    </row>
    <row r="1942" spans="2:19">
      <c r="B1942" s="5">
        <v>1983</v>
      </c>
      <c r="C1942" s="34"/>
      <c r="D1942" s="34"/>
      <c r="E1942" s="34"/>
      <c r="F1942" s="34"/>
      <c r="G1942" s="34"/>
      <c r="H1942" s="34"/>
      <c r="I1942" s="34"/>
      <c r="J1942" s="34"/>
      <c r="K1942" s="34"/>
      <c r="L1942" s="34">
        <v>21650.560000000001</v>
      </c>
      <c r="M1942" s="34">
        <v>21651</v>
      </c>
      <c r="N1942" s="34">
        <v>21651</v>
      </c>
      <c r="O1942" s="34">
        <v>21651</v>
      </c>
      <c r="P1942" s="34">
        <v>21651</v>
      </c>
      <c r="Q1942" s="34">
        <v>21651</v>
      </c>
      <c r="R1942" s="34">
        <v>21651</v>
      </c>
      <c r="S1942" s="34">
        <v>21651</v>
      </c>
    </row>
    <row r="1943" spans="2:19">
      <c r="B1943" s="5">
        <v>1982</v>
      </c>
      <c r="C1943" s="34"/>
      <c r="D1943" s="34"/>
      <c r="E1943" s="34"/>
      <c r="F1943" s="34"/>
      <c r="G1943" s="34"/>
      <c r="H1943" s="34"/>
      <c r="I1943" s="34"/>
      <c r="J1943" s="34"/>
      <c r="K1943" s="34"/>
      <c r="L1943" s="34">
        <v>0</v>
      </c>
      <c r="M1943" s="34">
        <v>0</v>
      </c>
      <c r="N1943" s="34">
        <v>0</v>
      </c>
      <c r="O1943" s="34">
        <v>0</v>
      </c>
      <c r="P1943" s="34">
        <v>0</v>
      </c>
      <c r="Q1943" s="34">
        <v>0</v>
      </c>
      <c r="R1943" s="34">
        <v>0</v>
      </c>
      <c r="S1943" s="34">
        <v>0</v>
      </c>
    </row>
    <row r="1944" spans="2:19">
      <c r="B1944" s="5">
        <v>1981</v>
      </c>
      <c r="C1944" s="34"/>
      <c r="D1944" s="34"/>
      <c r="E1944" s="34"/>
      <c r="F1944" s="34"/>
      <c r="G1944" s="34"/>
      <c r="H1944" s="34"/>
      <c r="I1944" s="34"/>
      <c r="J1944" s="34"/>
      <c r="K1944" s="34"/>
      <c r="L1944" s="34">
        <v>30649.72</v>
      </c>
      <c r="M1944" s="34">
        <v>30650</v>
      </c>
      <c r="N1944" s="34">
        <v>30650</v>
      </c>
      <c r="O1944" s="34">
        <v>30650</v>
      </c>
      <c r="P1944" s="34">
        <v>30650</v>
      </c>
      <c r="Q1944" s="34">
        <v>30650</v>
      </c>
      <c r="R1944" s="34">
        <v>30650</v>
      </c>
      <c r="S1944" s="34">
        <v>30650</v>
      </c>
    </row>
    <row r="1945" spans="2:19">
      <c r="B1945" s="5">
        <v>1980</v>
      </c>
      <c r="C1945" s="34"/>
      <c r="D1945" s="34"/>
      <c r="E1945" s="34"/>
      <c r="F1945" s="34"/>
      <c r="G1945" s="34"/>
      <c r="H1945" s="34"/>
      <c r="I1945" s="34"/>
      <c r="J1945" s="34"/>
      <c r="K1945" s="34"/>
      <c r="L1945" s="34">
        <v>7666.18</v>
      </c>
      <c r="M1945" s="34">
        <v>7666</v>
      </c>
      <c r="N1945" s="34">
        <v>7666</v>
      </c>
      <c r="O1945" s="34">
        <v>7666</v>
      </c>
      <c r="P1945" s="34">
        <v>7666</v>
      </c>
      <c r="Q1945" s="34">
        <v>7666</v>
      </c>
      <c r="R1945" s="34">
        <v>7666</v>
      </c>
      <c r="S1945" s="34">
        <v>7666</v>
      </c>
    </row>
    <row r="1946" spans="2:19">
      <c r="B1946" s="5">
        <v>1979</v>
      </c>
      <c r="C1946" s="34"/>
      <c r="D1946" s="34"/>
      <c r="E1946" s="34"/>
      <c r="F1946" s="34"/>
      <c r="G1946" s="34"/>
      <c r="H1946" s="34"/>
      <c r="I1946" s="34"/>
      <c r="J1946" s="34"/>
      <c r="K1946" s="34"/>
      <c r="L1946" s="34">
        <v>10871.2</v>
      </c>
      <c r="M1946" s="34">
        <v>10871</v>
      </c>
      <c r="N1946" s="34">
        <v>10871</v>
      </c>
      <c r="O1946" s="34">
        <v>10871</v>
      </c>
      <c r="P1946" s="34">
        <v>10871</v>
      </c>
      <c r="Q1946" s="34">
        <v>10871</v>
      </c>
      <c r="R1946" s="34">
        <v>10871</v>
      </c>
      <c r="S1946" s="34">
        <v>10871</v>
      </c>
    </row>
    <row r="1947" spans="2:19">
      <c r="B1947" s="5">
        <v>1978</v>
      </c>
      <c r="C1947" s="34"/>
      <c r="D1947" s="34"/>
      <c r="E1947" s="34"/>
      <c r="F1947" s="34"/>
      <c r="G1947" s="34"/>
      <c r="H1947" s="34"/>
      <c r="I1947" s="34"/>
      <c r="J1947" s="34"/>
      <c r="K1947" s="34"/>
      <c r="L1947" s="34">
        <v>0</v>
      </c>
      <c r="M1947" s="34">
        <v>0</v>
      </c>
      <c r="N1947" s="34">
        <v>0</v>
      </c>
      <c r="O1947" s="34">
        <v>0</v>
      </c>
      <c r="P1947" s="34">
        <v>0</v>
      </c>
      <c r="Q1947" s="34">
        <v>0</v>
      </c>
      <c r="R1947" s="34">
        <v>0</v>
      </c>
      <c r="S1947" s="34">
        <v>0</v>
      </c>
    </row>
    <row r="1948" spans="2:19">
      <c r="B1948" s="5">
        <v>1977</v>
      </c>
      <c r="C1948" s="34"/>
      <c r="D1948" s="34"/>
      <c r="E1948" s="34"/>
      <c r="F1948" s="34"/>
      <c r="G1948" s="34"/>
      <c r="H1948" s="34"/>
      <c r="I1948" s="34"/>
      <c r="J1948" s="34"/>
      <c r="K1948" s="34"/>
      <c r="L1948" s="34">
        <v>5272.34</v>
      </c>
      <c r="M1948" s="34">
        <v>5272</v>
      </c>
      <c r="N1948" s="34">
        <v>5272</v>
      </c>
      <c r="O1948" s="34">
        <v>5272</v>
      </c>
      <c r="P1948" s="34">
        <v>5272</v>
      </c>
      <c r="Q1948" s="34">
        <v>5272</v>
      </c>
      <c r="R1948" s="34">
        <v>5272</v>
      </c>
      <c r="S1948" s="34">
        <v>5272</v>
      </c>
    </row>
    <row r="1949" spans="2:19">
      <c r="B1949" s="5">
        <v>1976</v>
      </c>
      <c r="C1949" s="34"/>
      <c r="D1949" s="34"/>
      <c r="E1949" s="34"/>
      <c r="F1949" s="34"/>
      <c r="G1949" s="34"/>
      <c r="H1949" s="34"/>
      <c r="I1949" s="34"/>
      <c r="J1949" s="34"/>
      <c r="K1949" s="34"/>
      <c r="L1949" s="34">
        <v>5094.34</v>
      </c>
      <c r="M1949" s="34">
        <v>5094</v>
      </c>
      <c r="N1949" s="34">
        <v>5094</v>
      </c>
      <c r="O1949" s="34">
        <v>5094</v>
      </c>
      <c r="P1949" s="34">
        <v>5094</v>
      </c>
      <c r="Q1949" s="34">
        <v>5094</v>
      </c>
      <c r="R1949" s="34">
        <v>5094</v>
      </c>
      <c r="S1949" s="34">
        <v>5094</v>
      </c>
    </row>
    <row r="1950" spans="2:19">
      <c r="B1950" s="5">
        <v>1975</v>
      </c>
      <c r="C1950" s="34"/>
      <c r="D1950" s="34"/>
      <c r="E1950" s="34"/>
      <c r="F1950" s="34"/>
      <c r="G1950" s="34"/>
      <c r="H1950" s="34"/>
      <c r="I1950" s="34"/>
      <c r="J1950" s="34"/>
      <c r="K1950" s="34"/>
      <c r="L1950" s="34">
        <v>0</v>
      </c>
      <c r="M1950" s="34">
        <v>0</v>
      </c>
      <c r="N1950" s="34">
        <v>0</v>
      </c>
      <c r="O1950" s="34">
        <v>0</v>
      </c>
      <c r="P1950" s="34">
        <v>0</v>
      </c>
      <c r="Q1950" s="34">
        <v>0</v>
      </c>
      <c r="R1950" s="34">
        <v>0</v>
      </c>
      <c r="S1950" s="34">
        <v>0</v>
      </c>
    </row>
    <row r="1951" spans="2:19">
      <c r="B1951" s="5">
        <v>1974</v>
      </c>
      <c r="C1951" s="34"/>
      <c r="D1951" s="34"/>
      <c r="E1951" s="34"/>
      <c r="F1951" s="34"/>
      <c r="G1951" s="34"/>
      <c r="H1951" s="34"/>
      <c r="I1951" s="34"/>
      <c r="J1951" s="34"/>
      <c r="K1951" s="34"/>
      <c r="L1951" s="34">
        <v>3733.1</v>
      </c>
      <c r="M1951" s="34">
        <v>3733</v>
      </c>
      <c r="N1951" s="34">
        <v>3733</v>
      </c>
      <c r="O1951" s="34">
        <v>3733</v>
      </c>
      <c r="P1951" s="34">
        <v>3733</v>
      </c>
      <c r="Q1951" s="34">
        <v>3733</v>
      </c>
      <c r="R1951" s="34">
        <v>3733</v>
      </c>
      <c r="S1951" s="34">
        <v>3733</v>
      </c>
    </row>
    <row r="1952" spans="2:19">
      <c r="B1952" s="5">
        <v>1973</v>
      </c>
      <c r="C1952" s="34"/>
      <c r="D1952" s="34"/>
      <c r="E1952" s="34"/>
      <c r="F1952" s="34"/>
      <c r="G1952" s="34"/>
      <c r="H1952" s="34"/>
      <c r="I1952" s="34"/>
      <c r="J1952" s="34"/>
      <c r="K1952" s="34"/>
      <c r="L1952" s="34">
        <v>17440.71</v>
      </c>
      <c r="M1952" s="34">
        <v>17441</v>
      </c>
      <c r="N1952" s="34">
        <v>17441</v>
      </c>
      <c r="O1952" s="34">
        <v>17441</v>
      </c>
      <c r="P1952" s="34">
        <v>17441</v>
      </c>
      <c r="Q1952" s="34">
        <v>17441</v>
      </c>
      <c r="R1952" s="34">
        <v>17441</v>
      </c>
      <c r="S1952" s="34">
        <v>17441</v>
      </c>
    </row>
    <row r="1953" spans="2:19">
      <c r="B1953" s="5">
        <v>1972</v>
      </c>
      <c r="C1953" s="34"/>
      <c r="D1953" s="34"/>
      <c r="E1953" s="34"/>
      <c r="F1953" s="34"/>
      <c r="G1953" s="34"/>
      <c r="H1953" s="34"/>
      <c r="I1953" s="34"/>
      <c r="J1953" s="34"/>
      <c r="K1953" s="34"/>
      <c r="L1953" s="34">
        <v>14737.34</v>
      </c>
      <c r="M1953" s="34">
        <v>14738</v>
      </c>
      <c r="N1953" s="34">
        <v>14738</v>
      </c>
      <c r="O1953" s="34">
        <v>14738</v>
      </c>
      <c r="P1953" s="34">
        <v>14738</v>
      </c>
      <c r="Q1953" s="34">
        <v>14738</v>
      </c>
      <c r="R1953" s="34">
        <v>14738</v>
      </c>
      <c r="S1953" s="34">
        <v>14738</v>
      </c>
    </row>
    <row r="1954" spans="2:19">
      <c r="B1954" s="5">
        <v>1971</v>
      </c>
      <c r="C1954" s="34"/>
      <c r="D1954" s="34"/>
      <c r="E1954" s="34"/>
      <c r="F1954" s="34"/>
      <c r="G1954" s="34"/>
      <c r="H1954" s="34"/>
      <c r="I1954" s="34"/>
      <c r="J1954" s="34"/>
      <c r="K1954" s="34"/>
      <c r="L1954" s="34">
        <v>0</v>
      </c>
      <c r="M1954" s="34">
        <v>0</v>
      </c>
      <c r="N1954" s="34">
        <v>0</v>
      </c>
      <c r="O1954" s="34">
        <v>0</v>
      </c>
      <c r="P1954" s="34">
        <v>0</v>
      </c>
      <c r="Q1954" s="34">
        <v>0</v>
      </c>
      <c r="R1954" s="34">
        <v>0</v>
      </c>
      <c r="S1954" s="34">
        <v>0</v>
      </c>
    </row>
    <row r="1955" spans="2:19">
      <c r="B1955" s="5">
        <v>1970</v>
      </c>
      <c r="C1955" s="34"/>
      <c r="D1955" s="34"/>
      <c r="E1955" s="34"/>
      <c r="F1955" s="34"/>
      <c r="G1955" s="34"/>
      <c r="H1955" s="34"/>
      <c r="I1955" s="34"/>
      <c r="J1955" s="34"/>
      <c r="K1955" s="34"/>
      <c r="L1955" s="34">
        <v>0</v>
      </c>
      <c r="M1955" s="34">
        <v>0</v>
      </c>
      <c r="N1955" s="34">
        <v>0</v>
      </c>
      <c r="O1955" s="34">
        <v>0</v>
      </c>
      <c r="P1955" s="34">
        <v>0</v>
      </c>
      <c r="Q1955" s="34">
        <v>0</v>
      </c>
      <c r="R1955" s="34">
        <v>0</v>
      </c>
      <c r="S1955" s="34">
        <v>0</v>
      </c>
    </row>
    <row r="1956" spans="2:19">
      <c r="B1956" s="5">
        <v>1969</v>
      </c>
      <c r="C1956" s="34"/>
      <c r="D1956" s="34"/>
      <c r="E1956" s="34"/>
      <c r="F1956" s="34"/>
      <c r="G1956" s="34"/>
      <c r="H1956" s="34"/>
      <c r="I1956" s="34"/>
      <c r="J1956" s="34"/>
      <c r="K1956" s="34"/>
      <c r="L1956" s="34">
        <v>19346.54</v>
      </c>
      <c r="M1956" s="34">
        <v>19347</v>
      </c>
      <c r="N1956" s="34">
        <v>19347</v>
      </c>
      <c r="O1956" s="34">
        <v>19347</v>
      </c>
      <c r="P1956" s="34">
        <v>19347</v>
      </c>
      <c r="Q1956" s="34">
        <v>19347</v>
      </c>
      <c r="R1956" s="34">
        <v>19347</v>
      </c>
      <c r="S1956" s="34">
        <v>19347</v>
      </c>
    </row>
    <row r="1957" spans="2:19">
      <c r="B1957" s="5">
        <v>1968</v>
      </c>
      <c r="C1957" s="34"/>
      <c r="D1957" s="34"/>
      <c r="E1957" s="34"/>
      <c r="F1957" s="34"/>
      <c r="G1957" s="34"/>
      <c r="H1957" s="34"/>
      <c r="I1957" s="34"/>
      <c r="J1957" s="34"/>
      <c r="K1957" s="34"/>
      <c r="L1957" s="34">
        <v>0</v>
      </c>
      <c r="M1957" s="34">
        <v>0</v>
      </c>
      <c r="N1957" s="34">
        <v>0</v>
      </c>
      <c r="O1957" s="34">
        <v>0</v>
      </c>
      <c r="P1957" s="34">
        <v>0</v>
      </c>
      <c r="Q1957" s="34">
        <v>0</v>
      </c>
      <c r="R1957" s="34">
        <v>0</v>
      </c>
      <c r="S1957" s="34">
        <v>0</v>
      </c>
    </row>
    <row r="1958" spans="2:19">
      <c r="B1958" s="5">
        <v>1967</v>
      </c>
      <c r="C1958" s="34"/>
      <c r="D1958" s="34"/>
      <c r="E1958" s="34"/>
      <c r="F1958" s="34"/>
      <c r="G1958" s="34"/>
      <c r="H1958" s="34"/>
      <c r="I1958" s="34"/>
      <c r="J1958" s="34"/>
      <c r="K1958" s="34"/>
      <c r="L1958" s="34">
        <v>0</v>
      </c>
      <c r="M1958" s="34">
        <v>0</v>
      </c>
      <c r="N1958" s="34">
        <v>0</v>
      </c>
      <c r="O1958" s="34">
        <v>0</v>
      </c>
      <c r="P1958" s="34">
        <v>0</v>
      </c>
      <c r="Q1958" s="34">
        <v>0</v>
      </c>
      <c r="R1958" s="34">
        <v>0</v>
      </c>
      <c r="S1958" s="34">
        <v>0</v>
      </c>
    </row>
    <row r="1959" spans="2:19">
      <c r="B1959" s="5">
        <v>1966</v>
      </c>
      <c r="C1959" s="34"/>
      <c r="D1959" s="34"/>
      <c r="E1959" s="34"/>
      <c r="F1959" s="34"/>
      <c r="G1959" s="34"/>
      <c r="H1959" s="34"/>
      <c r="I1959" s="34"/>
      <c r="J1959" s="34"/>
      <c r="K1959" s="34"/>
      <c r="L1959" s="34">
        <v>0</v>
      </c>
      <c r="M1959" s="34">
        <v>0</v>
      </c>
      <c r="N1959" s="34">
        <v>0</v>
      </c>
      <c r="O1959" s="34">
        <v>0</v>
      </c>
      <c r="P1959" s="34">
        <v>0</v>
      </c>
      <c r="Q1959" s="34">
        <v>0</v>
      </c>
      <c r="R1959" s="34">
        <v>0</v>
      </c>
      <c r="S1959" s="34">
        <v>0</v>
      </c>
    </row>
    <row r="1960" spans="2:19">
      <c r="B1960" s="5">
        <v>1965</v>
      </c>
      <c r="C1960" s="34"/>
      <c r="D1960" s="34"/>
      <c r="E1960" s="34"/>
      <c r="F1960" s="34"/>
      <c r="G1960" s="34"/>
      <c r="H1960" s="34"/>
      <c r="I1960" s="34"/>
      <c r="J1960" s="34"/>
      <c r="K1960" s="34"/>
      <c r="L1960" s="34">
        <v>0</v>
      </c>
      <c r="M1960" s="34">
        <v>0</v>
      </c>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v>0</v>
      </c>
      <c r="M1961" s="34">
        <v>0</v>
      </c>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v>0</v>
      </c>
      <c r="M1962" s="34">
        <v>0</v>
      </c>
      <c r="N1962" s="34">
        <v>0</v>
      </c>
      <c r="O1962" s="34">
        <v>0</v>
      </c>
      <c r="P1962" s="34">
        <v>0</v>
      </c>
      <c r="Q1962" s="34">
        <v>0</v>
      </c>
      <c r="R1962" s="34">
        <v>0</v>
      </c>
      <c r="S1962" s="34">
        <v>0</v>
      </c>
    </row>
    <row r="1963" spans="2:19">
      <c r="B1963" s="5">
        <v>1962</v>
      </c>
      <c r="C1963" s="34"/>
      <c r="D1963" s="34"/>
      <c r="E1963" s="34"/>
      <c r="F1963" s="34"/>
      <c r="G1963" s="34"/>
      <c r="H1963" s="34"/>
      <c r="I1963" s="34"/>
      <c r="J1963" s="34"/>
      <c r="K1963" s="34"/>
      <c r="L1963" s="34">
        <v>0</v>
      </c>
      <c r="M1963" s="34">
        <v>0</v>
      </c>
      <c r="N1963" s="34">
        <v>0</v>
      </c>
      <c r="O1963" s="34">
        <v>0</v>
      </c>
      <c r="P1963" s="34">
        <v>0</v>
      </c>
      <c r="Q1963" s="34">
        <v>0</v>
      </c>
      <c r="R1963" s="34">
        <v>0</v>
      </c>
      <c r="S1963" s="34">
        <v>0</v>
      </c>
    </row>
    <row r="1964" spans="2:19">
      <c r="B1964" s="5">
        <v>1961</v>
      </c>
      <c r="C1964" s="34"/>
      <c r="D1964" s="34"/>
      <c r="E1964" s="34"/>
      <c r="F1964" s="34"/>
      <c r="G1964" s="34"/>
      <c r="H1964" s="34"/>
      <c r="I1964" s="34"/>
      <c r="J1964" s="34"/>
      <c r="K1964" s="34"/>
      <c r="L1964" s="34">
        <v>0</v>
      </c>
      <c r="M1964" s="34">
        <v>0</v>
      </c>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v>0</v>
      </c>
      <c r="M1965" s="34"/>
      <c r="N1965" s="34"/>
      <c r="O1965" s="34"/>
      <c r="P1965" s="34"/>
      <c r="Q1965" s="34"/>
      <c r="R1965" s="34"/>
      <c r="S1965" s="34"/>
    </row>
    <row r="1966" spans="2:19">
      <c r="B1966" s="5">
        <v>1959</v>
      </c>
      <c r="C1966" s="34"/>
      <c r="D1966" s="34"/>
      <c r="E1966" s="34"/>
      <c r="F1966" s="34"/>
      <c r="G1966" s="34"/>
      <c r="H1966" s="34"/>
      <c r="I1966" s="34"/>
      <c r="J1966" s="34"/>
      <c r="K1966" s="34"/>
      <c r="L1966" s="34">
        <v>0</v>
      </c>
      <c r="M1966" s="34"/>
      <c r="N1966" s="34"/>
      <c r="O1966" s="34"/>
      <c r="P1966" s="34"/>
      <c r="Q1966" s="34"/>
      <c r="R1966" s="34"/>
      <c r="S1966" s="34"/>
    </row>
    <row r="1967" spans="2:19">
      <c r="B1967" s="5">
        <v>1958</v>
      </c>
      <c r="C1967" s="34"/>
      <c r="D1967" s="34"/>
      <c r="E1967" s="34"/>
      <c r="F1967" s="34"/>
      <c r="G1967" s="34"/>
      <c r="H1967" s="34"/>
      <c r="I1967" s="34"/>
      <c r="J1967" s="34"/>
      <c r="K1967" s="34"/>
      <c r="L1967" s="34">
        <v>6368.97</v>
      </c>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1659946.5100000002</v>
      </c>
      <c r="M1996" s="7">
        <f t="shared" si="20"/>
        <v>1653578</v>
      </c>
      <c r="N1996" s="10">
        <f>SUM(N1904:N1995)</f>
        <v>1660266.6600000001</v>
      </c>
      <c r="O1996" s="10">
        <f>SUM(O1904:O1995)</f>
        <v>1680788.28</v>
      </c>
      <c r="P1996" s="10">
        <f>SUM(P1904:P1995)</f>
        <v>1680788.28</v>
      </c>
      <c r="Q1996" s="10">
        <f>SUM(Q1904:Q1995)</f>
        <v>1712568.1099999999</v>
      </c>
      <c r="R1996" s="10">
        <f>SUM(R1903:R1995)</f>
        <v>1750427.13</v>
      </c>
      <c r="S1996" s="10">
        <f>SUM(S1903:S1995)</f>
        <v>1789007.8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20516.77</v>
      </c>
      <c r="S1999" s="34">
        <v>20516.77</v>
      </c>
    </row>
    <row r="2000" spans="1:19">
      <c r="B2000" s="5">
        <v>2020</v>
      </c>
      <c r="C2000" s="33"/>
      <c r="D2000" s="33"/>
      <c r="E2000" s="33"/>
      <c r="F2000" s="33"/>
      <c r="G2000" s="33"/>
      <c r="H2000" s="33"/>
      <c r="I2000" s="33"/>
      <c r="J2000" s="33"/>
      <c r="K2000" s="33"/>
      <c r="L2000" s="33"/>
      <c r="M2000" s="33"/>
      <c r="N2000" s="33"/>
      <c r="O2000" s="33"/>
      <c r="P2000" s="33"/>
      <c r="Q2000" s="34">
        <v>116220.62</v>
      </c>
      <c r="R2000" s="34">
        <v>116220.62</v>
      </c>
      <c r="S2000" s="34">
        <v>116220.62</v>
      </c>
    </row>
    <row r="2001" spans="1:19">
      <c r="A2001" s="37"/>
      <c r="B2001" s="5">
        <v>2019</v>
      </c>
      <c r="C2001" s="33"/>
      <c r="D2001" s="33"/>
      <c r="E2001" s="33"/>
      <c r="F2001" s="33"/>
      <c r="G2001" s="33"/>
      <c r="H2001" s="33"/>
      <c r="I2001" s="33"/>
      <c r="J2001" s="33"/>
      <c r="K2001" s="33"/>
      <c r="L2001" s="33"/>
      <c r="M2001" s="33"/>
      <c r="N2001" s="33"/>
      <c r="O2001" s="33"/>
      <c r="P2001" s="34">
        <v>26090.799999999999</v>
      </c>
      <c r="Q2001" s="34">
        <v>26090.799999999999</v>
      </c>
      <c r="R2001" s="34">
        <v>26090.799999999999</v>
      </c>
      <c r="S2001" s="34">
        <v>26090.799999999999</v>
      </c>
    </row>
    <row r="2002" spans="1:19">
      <c r="A2002" s="37"/>
      <c r="B2002" s="5">
        <v>2018</v>
      </c>
      <c r="C2002" s="33"/>
      <c r="D2002" s="33"/>
      <c r="E2002" s="33"/>
      <c r="F2002" s="33"/>
      <c r="G2002" s="33"/>
      <c r="H2002" s="33"/>
      <c r="I2002" s="33"/>
      <c r="J2002" s="33"/>
      <c r="K2002" s="33"/>
      <c r="L2002" s="33"/>
      <c r="M2002" s="33"/>
      <c r="N2002" s="33"/>
      <c r="O2002" s="34">
        <v>80587.990000000005</v>
      </c>
      <c r="P2002" s="34">
        <v>80587.990000000005</v>
      </c>
      <c r="Q2002" s="34">
        <v>80587.990000000005</v>
      </c>
      <c r="R2002" s="34">
        <v>80587.990000000005</v>
      </c>
      <c r="S2002" s="34">
        <v>80587.990000000005</v>
      </c>
    </row>
    <row r="2003" spans="1:19">
      <c r="A2003" s="37"/>
      <c r="B2003" s="5">
        <v>2017</v>
      </c>
      <c r="C2003" s="33"/>
      <c r="D2003" s="33"/>
      <c r="E2003" s="33"/>
      <c r="F2003" s="33"/>
      <c r="G2003" s="33"/>
      <c r="H2003" s="33"/>
      <c r="I2003" s="33"/>
      <c r="J2003" s="33"/>
      <c r="K2003" s="33"/>
      <c r="L2003" s="33"/>
      <c r="M2003" s="33"/>
      <c r="N2003" s="34">
        <v>76312.259999999995</v>
      </c>
      <c r="O2003" s="34">
        <v>76312.259999999995</v>
      </c>
      <c r="P2003" s="34">
        <v>76312.259999999995</v>
      </c>
      <c r="Q2003" s="34">
        <v>76312.259999999995</v>
      </c>
      <c r="R2003" s="34">
        <v>76312.259999999995</v>
      </c>
      <c r="S2003" s="34">
        <v>76312.259999999995</v>
      </c>
    </row>
    <row r="2004" spans="1:19">
      <c r="B2004" s="5">
        <v>2016</v>
      </c>
      <c r="C2004" s="33"/>
      <c r="D2004" s="33"/>
      <c r="E2004" s="33"/>
      <c r="F2004" s="33"/>
      <c r="G2004" s="33"/>
      <c r="H2004" s="33"/>
      <c r="I2004" s="33"/>
      <c r="J2004" s="33"/>
      <c r="K2004" s="33"/>
      <c r="L2004" s="33"/>
      <c r="M2004" s="34">
        <v>90610</v>
      </c>
      <c r="N2004" s="34">
        <v>90610</v>
      </c>
      <c r="O2004" s="34">
        <v>90610</v>
      </c>
      <c r="P2004" s="34">
        <v>90610</v>
      </c>
      <c r="Q2004" s="34">
        <v>90610</v>
      </c>
      <c r="R2004" s="34">
        <v>90610</v>
      </c>
      <c r="S2004" s="34">
        <v>90610</v>
      </c>
    </row>
    <row r="2005" spans="1:19">
      <c r="B2005" s="5">
        <v>2015</v>
      </c>
      <c r="C2005" s="33"/>
      <c r="D2005" s="33"/>
      <c r="E2005" s="33"/>
      <c r="F2005" s="33"/>
      <c r="G2005" s="33"/>
      <c r="H2005" s="33"/>
      <c r="I2005" s="33"/>
      <c r="J2005" s="33"/>
      <c r="K2005" s="33"/>
      <c r="L2005" s="34">
        <v>158953</v>
      </c>
      <c r="M2005" s="34">
        <v>158953</v>
      </c>
      <c r="N2005" s="34">
        <v>158953</v>
      </c>
      <c r="O2005" s="34">
        <v>158953</v>
      </c>
      <c r="P2005" s="34">
        <v>158953</v>
      </c>
      <c r="Q2005" s="34">
        <v>158953</v>
      </c>
      <c r="R2005" s="34">
        <v>158953</v>
      </c>
      <c r="S2005" s="34">
        <v>158953</v>
      </c>
    </row>
    <row r="2006" spans="1:19">
      <c r="B2006" s="5">
        <v>2014</v>
      </c>
      <c r="C2006" s="33"/>
      <c r="D2006" s="33"/>
      <c r="E2006" s="33"/>
      <c r="F2006" s="33"/>
      <c r="G2006" s="33"/>
      <c r="H2006" s="33"/>
      <c r="I2006" s="33"/>
      <c r="J2006" s="33"/>
      <c r="K2006" s="34"/>
      <c r="L2006" s="34">
        <v>88447</v>
      </c>
      <c r="M2006" s="34">
        <v>88447</v>
      </c>
      <c r="N2006" s="34">
        <v>88447</v>
      </c>
      <c r="O2006" s="34">
        <v>88447</v>
      </c>
      <c r="P2006" s="34">
        <v>88447</v>
      </c>
      <c r="Q2006" s="34">
        <v>88447</v>
      </c>
      <c r="R2006" s="34">
        <v>88447</v>
      </c>
      <c r="S2006" s="34">
        <v>88447</v>
      </c>
    </row>
    <row r="2007" spans="1:19">
      <c r="B2007" s="5">
        <v>2013</v>
      </c>
      <c r="C2007" s="33"/>
      <c r="D2007" s="33"/>
      <c r="E2007" s="33"/>
      <c r="F2007" s="33"/>
      <c r="G2007" s="33"/>
      <c r="H2007" s="33"/>
      <c r="I2007" s="33"/>
      <c r="J2007" s="34"/>
      <c r="K2007" s="34"/>
      <c r="L2007" s="34">
        <v>1367</v>
      </c>
      <c r="M2007" s="34">
        <v>1367</v>
      </c>
      <c r="N2007" s="34">
        <v>1367</v>
      </c>
      <c r="O2007" s="34">
        <v>1367</v>
      </c>
      <c r="P2007" s="34">
        <v>1367</v>
      </c>
      <c r="Q2007" s="34">
        <v>1367</v>
      </c>
      <c r="R2007" s="34">
        <v>1367</v>
      </c>
      <c r="S2007" s="34">
        <v>1367</v>
      </c>
    </row>
    <row r="2008" spans="1:19">
      <c r="B2008" s="5">
        <v>2012</v>
      </c>
      <c r="C2008" s="33"/>
      <c r="D2008" s="33"/>
      <c r="E2008" s="33"/>
      <c r="F2008" s="33"/>
      <c r="G2008" s="33"/>
      <c r="H2008" s="33"/>
      <c r="I2008" s="34"/>
      <c r="J2008" s="34"/>
      <c r="K2008" s="34"/>
      <c r="L2008" s="34">
        <v>65426</v>
      </c>
      <c r="M2008" s="34">
        <v>65426</v>
      </c>
      <c r="N2008" s="34">
        <v>65426</v>
      </c>
      <c r="O2008" s="34">
        <v>65426</v>
      </c>
      <c r="P2008" s="34">
        <v>65426</v>
      </c>
      <c r="Q2008" s="34">
        <v>65426</v>
      </c>
      <c r="R2008" s="34">
        <v>65426</v>
      </c>
      <c r="S2008" s="34">
        <v>65426</v>
      </c>
    </row>
    <row r="2009" spans="1:19">
      <c r="B2009" s="5">
        <v>2011</v>
      </c>
      <c r="C2009" s="33"/>
      <c r="D2009" s="33"/>
      <c r="E2009" s="33"/>
      <c r="F2009" s="33"/>
      <c r="G2009" s="33"/>
      <c r="H2009" s="34"/>
      <c r="I2009" s="34"/>
      <c r="J2009" s="34"/>
      <c r="K2009" s="34"/>
      <c r="L2009" s="34">
        <v>57112</v>
      </c>
      <c r="M2009" s="34">
        <v>57112</v>
      </c>
      <c r="N2009" s="34">
        <v>57112</v>
      </c>
      <c r="O2009" s="34">
        <v>57112</v>
      </c>
      <c r="P2009" s="34">
        <v>57112</v>
      </c>
      <c r="Q2009" s="34">
        <v>57112</v>
      </c>
      <c r="R2009" s="34">
        <v>57112</v>
      </c>
      <c r="S2009" s="34">
        <v>57112</v>
      </c>
    </row>
    <row r="2010" spans="1:19">
      <c r="B2010" s="5">
        <v>2010</v>
      </c>
      <c r="C2010" s="33"/>
      <c r="D2010" s="33"/>
      <c r="E2010" s="33"/>
      <c r="F2010" s="33"/>
      <c r="G2010" s="34"/>
      <c r="H2010" s="34"/>
      <c r="I2010" s="34"/>
      <c r="J2010" s="34"/>
      <c r="K2010" s="34"/>
      <c r="L2010" s="34">
        <v>13169</v>
      </c>
      <c r="M2010" s="34">
        <v>13169</v>
      </c>
      <c r="N2010" s="34">
        <v>13169</v>
      </c>
      <c r="O2010" s="34">
        <v>13169</v>
      </c>
      <c r="P2010" s="34">
        <v>13169</v>
      </c>
      <c r="Q2010" s="34">
        <v>13169</v>
      </c>
      <c r="R2010" s="34">
        <v>13169</v>
      </c>
      <c r="S2010" s="34">
        <v>13169</v>
      </c>
    </row>
    <row r="2011" spans="1:19">
      <c r="B2011" s="5">
        <v>2009</v>
      </c>
      <c r="C2011" s="33"/>
      <c r="D2011" s="33"/>
      <c r="E2011" s="33"/>
      <c r="F2011" s="34"/>
      <c r="G2011" s="34"/>
      <c r="H2011" s="34"/>
      <c r="I2011" s="34"/>
      <c r="J2011" s="34"/>
      <c r="K2011" s="34"/>
      <c r="L2011" s="34">
        <v>1027</v>
      </c>
      <c r="M2011" s="34">
        <v>1027</v>
      </c>
      <c r="N2011" s="34">
        <v>1027</v>
      </c>
      <c r="O2011" s="34">
        <v>1027</v>
      </c>
      <c r="P2011" s="34">
        <v>1027</v>
      </c>
      <c r="Q2011" s="34">
        <v>1027</v>
      </c>
      <c r="R2011" s="34">
        <v>1027</v>
      </c>
      <c r="S2011" s="34">
        <v>1027</v>
      </c>
    </row>
    <row r="2012" spans="1:19">
      <c r="B2012" s="5">
        <v>2008</v>
      </c>
      <c r="C2012" s="33"/>
      <c r="D2012" s="33"/>
      <c r="E2012" s="34"/>
      <c r="F2012" s="34"/>
      <c r="G2012" s="34"/>
      <c r="H2012" s="34"/>
      <c r="I2012" s="34"/>
      <c r="J2012" s="34"/>
      <c r="K2012" s="34"/>
      <c r="L2012" s="34">
        <v>51239</v>
      </c>
      <c r="M2012" s="34">
        <v>51239</v>
      </c>
      <c r="N2012" s="34">
        <v>51239</v>
      </c>
      <c r="O2012" s="34">
        <v>51239</v>
      </c>
      <c r="P2012" s="34">
        <v>51239</v>
      </c>
      <c r="Q2012" s="34">
        <v>51239</v>
      </c>
      <c r="R2012" s="34">
        <v>51239</v>
      </c>
      <c r="S2012" s="34">
        <v>51239</v>
      </c>
    </row>
    <row r="2013" spans="1:19">
      <c r="B2013" s="5">
        <v>2007</v>
      </c>
      <c r="C2013" s="33"/>
      <c r="D2013" s="34"/>
      <c r="E2013" s="34"/>
      <c r="F2013" s="34"/>
      <c r="G2013" s="34"/>
      <c r="H2013" s="34"/>
      <c r="I2013" s="34"/>
      <c r="J2013" s="34"/>
      <c r="K2013" s="34"/>
      <c r="L2013" s="34">
        <v>31098</v>
      </c>
      <c r="M2013" s="34">
        <v>31098</v>
      </c>
      <c r="N2013" s="34">
        <v>31098</v>
      </c>
      <c r="O2013" s="34">
        <v>31098</v>
      </c>
      <c r="P2013" s="34">
        <v>31098</v>
      </c>
      <c r="Q2013" s="34">
        <v>31098</v>
      </c>
      <c r="R2013" s="34">
        <v>31098</v>
      </c>
      <c r="S2013" s="34">
        <v>31098</v>
      </c>
    </row>
    <row r="2014" spans="1:19">
      <c r="B2014" s="5">
        <v>2006</v>
      </c>
      <c r="C2014" s="34"/>
      <c r="D2014" s="34"/>
      <c r="E2014" s="34"/>
      <c r="F2014" s="34"/>
      <c r="G2014" s="34"/>
      <c r="H2014" s="34"/>
      <c r="I2014" s="34"/>
      <c r="J2014" s="34"/>
      <c r="K2014" s="34"/>
      <c r="L2014" s="34">
        <v>95545</v>
      </c>
      <c r="M2014" s="34">
        <v>95545</v>
      </c>
      <c r="N2014" s="34">
        <v>95545</v>
      </c>
      <c r="O2014" s="34">
        <v>95545</v>
      </c>
      <c r="P2014" s="34">
        <v>95545</v>
      </c>
      <c r="Q2014" s="34">
        <v>95545</v>
      </c>
      <c r="R2014" s="34">
        <v>95545</v>
      </c>
      <c r="S2014" s="34">
        <v>95545</v>
      </c>
    </row>
    <row r="2015" spans="1:19">
      <c r="B2015" s="5">
        <v>2005</v>
      </c>
      <c r="C2015" s="34"/>
      <c r="D2015" s="34"/>
      <c r="E2015" s="34"/>
      <c r="F2015" s="34"/>
      <c r="G2015" s="34"/>
      <c r="H2015" s="34"/>
      <c r="I2015" s="34"/>
      <c r="J2015" s="34"/>
      <c r="K2015" s="34"/>
      <c r="L2015" s="34">
        <v>36958</v>
      </c>
      <c r="M2015" s="34">
        <v>36958</v>
      </c>
      <c r="N2015" s="34">
        <v>36958</v>
      </c>
      <c r="O2015" s="34">
        <v>36958</v>
      </c>
      <c r="P2015" s="34">
        <v>36958</v>
      </c>
      <c r="Q2015" s="34">
        <v>36958</v>
      </c>
      <c r="R2015" s="34">
        <v>36958</v>
      </c>
      <c r="S2015" s="34">
        <v>36958</v>
      </c>
    </row>
    <row r="2016" spans="1:19">
      <c r="B2016" s="5">
        <v>2004</v>
      </c>
      <c r="C2016" s="34"/>
      <c r="D2016" s="34"/>
      <c r="E2016" s="34"/>
      <c r="F2016" s="34"/>
      <c r="G2016" s="34"/>
      <c r="H2016" s="34"/>
      <c r="I2016" s="34"/>
      <c r="J2016" s="34"/>
      <c r="K2016" s="34"/>
      <c r="L2016" s="34">
        <v>6502</v>
      </c>
      <c r="M2016" s="34">
        <v>6502</v>
      </c>
      <c r="N2016" s="34">
        <v>6502</v>
      </c>
      <c r="O2016" s="34">
        <v>6502</v>
      </c>
      <c r="P2016" s="34">
        <v>6502</v>
      </c>
      <c r="Q2016" s="34">
        <v>6502</v>
      </c>
      <c r="R2016" s="34">
        <v>6502</v>
      </c>
      <c r="S2016" s="34">
        <v>6502</v>
      </c>
    </row>
    <row r="2017" spans="2:19">
      <c r="B2017" s="5">
        <v>2003</v>
      </c>
      <c r="C2017" s="34"/>
      <c r="D2017" s="34"/>
      <c r="E2017" s="34"/>
      <c r="F2017" s="34"/>
      <c r="G2017" s="34"/>
      <c r="H2017" s="34"/>
      <c r="I2017" s="34"/>
      <c r="J2017" s="34"/>
      <c r="K2017" s="34"/>
      <c r="L2017" s="34">
        <v>28650</v>
      </c>
      <c r="M2017" s="34">
        <v>28650</v>
      </c>
      <c r="N2017" s="34">
        <v>28650</v>
      </c>
      <c r="O2017" s="34">
        <v>28650</v>
      </c>
      <c r="P2017" s="34">
        <v>28650</v>
      </c>
      <c r="Q2017" s="34">
        <v>28650</v>
      </c>
      <c r="R2017" s="34">
        <v>28650</v>
      </c>
      <c r="S2017" s="34">
        <v>28650</v>
      </c>
    </row>
    <row r="2018" spans="2:19">
      <c r="B2018" s="5">
        <v>2002</v>
      </c>
      <c r="C2018" s="34"/>
      <c r="D2018" s="34"/>
      <c r="E2018" s="34"/>
      <c r="F2018" s="34"/>
      <c r="G2018" s="34"/>
      <c r="H2018" s="34"/>
      <c r="I2018" s="34"/>
      <c r="J2018" s="34"/>
      <c r="K2018" s="34"/>
      <c r="L2018" s="34">
        <v>34452</v>
      </c>
      <c r="M2018" s="34">
        <v>34452</v>
      </c>
      <c r="N2018" s="34">
        <v>34452</v>
      </c>
      <c r="O2018" s="34">
        <v>34452</v>
      </c>
      <c r="P2018" s="34">
        <v>34452</v>
      </c>
      <c r="Q2018" s="34">
        <v>34452</v>
      </c>
      <c r="R2018" s="34">
        <v>34452</v>
      </c>
      <c r="S2018" s="34">
        <v>34452</v>
      </c>
    </row>
    <row r="2019" spans="2:19">
      <c r="B2019" s="5">
        <v>2001</v>
      </c>
      <c r="C2019" s="34"/>
      <c r="D2019" s="34"/>
      <c r="E2019" s="34"/>
      <c r="F2019" s="34"/>
      <c r="G2019" s="34"/>
      <c r="H2019" s="34"/>
      <c r="I2019" s="34"/>
      <c r="J2019" s="34"/>
      <c r="K2019" s="34"/>
      <c r="L2019" s="34">
        <v>41621</v>
      </c>
      <c r="M2019" s="34">
        <v>41621</v>
      </c>
      <c r="N2019" s="34">
        <v>41621</v>
      </c>
      <c r="O2019" s="34">
        <v>41621</v>
      </c>
      <c r="P2019" s="34">
        <v>41621</v>
      </c>
      <c r="Q2019" s="34">
        <v>41621</v>
      </c>
      <c r="R2019" s="34">
        <v>41621</v>
      </c>
      <c r="S2019" s="34">
        <v>41621</v>
      </c>
    </row>
    <row r="2020" spans="2:19">
      <c r="B2020" s="5">
        <v>2000</v>
      </c>
      <c r="C2020" s="34"/>
      <c r="D2020" s="34"/>
      <c r="E2020" s="34"/>
      <c r="F2020" s="34"/>
      <c r="G2020" s="34"/>
      <c r="H2020" s="34"/>
      <c r="I2020" s="34"/>
      <c r="J2020" s="34"/>
      <c r="K2020" s="34"/>
      <c r="L2020" s="34">
        <v>67925</v>
      </c>
      <c r="M2020" s="34">
        <v>67925</v>
      </c>
      <c r="N2020" s="34">
        <v>67925</v>
      </c>
      <c r="O2020" s="34">
        <v>67925</v>
      </c>
      <c r="P2020" s="34">
        <v>67925</v>
      </c>
      <c r="Q2020" s="34">
        <v>67925</v>
      </c>
      <c r="R2020" s="34">
        <v>67925</v>
      </c>
      <c r="S2020" s="34">
        <v>67925</v>
      </c>
    </row>
    <row r="2021" spans="2:19">
      <c r="B2021" s="5">
        <v>1999</v>
      </c>
      <c r="C2021" s="34"/>
      <c r="D2021" s="34"/>
      <c r="E2021" s="34"/>
      <c r="F2021" s="34"/>
      <c r="G2021" s="34"/>
      <c r="H2021" s="34"/>
      <c r="I2021" s="34"/>
      <c r="J2021" s="34"/>
      <c r="K2021" s="34"/>
      <c r="L2021" s="34">
        <v>340757</v>
      </c>
      <c r="M2021" s="34">
        <v>340757</v>
      </c>
      <c r="N2021" s="34">
        <v>340757</v>
      </c>
      <c r="O2021" s="34">
        <v>340757</v>
      </c>
      <c r="P2021" s="34">
        <v>340757</v>
      </c>
      <c r="Q2021" s="34">
        <v>340757</v>
      </c>
      <c r="R2021" s="34">
        <v>340757</v>
      </c>
      <c r="S2021" s="34">
        <v>340757</v>
      </c>
    </row>
    <row r="2022" spans="2:19">
      <c r="B2022" s="5">
        <v>1998</v>
      </c>
      <c r="C2022" s="34"/>
      <c r="D2022" s="34"/>
      <c r="E2022" s="34"/>
      <c r="F2022" s="34"/>
      <c r="G2022" s="34"/>
      <c r="H2022" s="34"/>
      <c r="I2022" s="34"/>
      <c r="J2022" s="34"/>
      <c r="K2022" s="34"/>
      <c r="L2022" s="34">
        <v>0</v>
      </c>
      <c r="M2022" s="34">
        <v>0</v>
      </c>
      <c r="N2022" s="34">
        <v>0</v>
      </c>
      <c r="O2022" s="34">
        <v>0</v>
      </c>
      <c r="P2022" s="34">
        <v>0</v>
      </c>
      <c r="Q2022" s="34">
        <v>0</v>
      </c>
      <c r="R2022" s="34">
        <v>0</v>
      </c>
      <c r="S2022" s="34">
        <v>0</v>
      </c>
    </row>
    <row r="2023" spans="2:19">
      <c r="B2023" s="5">
        <v>1997</v>
      </c>
      <c r="C2023" s="34"/>
      <c r="D2023" s="34"/>
      <c r="E2023" s="34"/>
      <c r="F2023" s="34"/>
      <c r="G2023" s="34"/>
      <c r="H2023" s="34"/>
      <c r="I2023" s="34"/>
      <c r="J2023" s="34"/>
      <c r="K2023" s="34"/>
      <c r="L2023" s="34">
        <v>91190</v>
      </c>
      <c r="M2023" s="34">
        <v>91190</v>
      </c>
      <c r="N2023" s="34">
        <v>91190</v>
      </c>
      <c r="O2023" s="34">
        <v>91190</v>
      </c>
      <c r="P2023" s="34">
        <v>91190</v>
      </c>
      <c r="Q2023" s="34">
        <v>91190</v>
      </c>
      <c r="R2023" s="34">
        <v>91190</v>
      </c>
      <c r="S2023" s="34">
        <v>91190</v>
      </c>
    </row>
    <row r="2024" spans="2:19">
      <c r="B2024" s="5">
        <v>1996</v>
      </c>
      <c r="C2024" s="34"/>
      <c r="D2024" s="34"/>
      <c r="E2024" s="34"/>
      <c r="F2024" s="34"/>
      <c r="G2024" s="34"/>
      <c r="H2024" s="34"/>
      <c r="I2024" s="34"/>
      <c r="J2024" s="34"/>
      <c r="K2024" s="34"/>
      <c r="L2024" s="34">
        <v>55844</v>
      </c>
      <c r="M2024" s="34">
        <v>55844</v>
      </c>
      <c r="N2024" s="34">
        <v>55844</v>
      </c>
      <c r="O2024" s="34">
        <v>55844</v>
      </c>
      <c r="P2024" s="34">
        <v>55844</v>
      </c>
      <c r="Q2024" s="34">
        <v>55844</v>
      </c>
      <c r="R2024" s="34">
        <v>55844</v>
      </c>
      <c r="S2024" s="34">
        <v>55844</v>
      </c>
    </row>
    <row r="2025" spans="2:19">
      <c r="B2025" s="5">
        <v>1995</v>
      </c>
      <c r="C2025" s="34"/>
      <c r="D2025" s="34"/>
      <c r="E2025" s="34"/>
      <c r="F2025" s="34"/>
      <c r="G2025" s="34"/>
      <c r="H2025" s="34"/>
      <c r="I2025" s="34"/>
      <c r="J2025" s="34"/>
      <c r="K2025" s="34"/>
      <c r="L2025" s="34">
        <v>77446</v>
      </c>
      <c r="M2025" s="34">
        <v>77446</v>
      </c>
      <c r="N2025" s="34">
        <v>77446</v>
      </c>
      <c r="O2025" s="34">
        <v>77446</v>
      </c>
      <c r="P2025" s="34">
        <v>77446</v>
      </c>
      <c r="Q2025" s="34">
        <v>77446</v>
      </c>
      <c r="R2025" s="34">
        <v>77446</v>
      </c>
      <c r="S2025" s="34">
        <v>77446</v>
      </c>
    </row>
    <row r="2026" spans="2:19">
      <c r="B2026" s="5">
        <v>1994</v>
      </c>
      <c r="C2026" s="34"/>
      <c r="D2026" s="34"/>
      <c r="E2026" s="34"/>
      <c r="F2026" s="34"/>
      <c r="G2026" s="34"/>
      <c r="H2026" s="34"/>
      <c r="I2026" s="34"/>
      <c r="J2026" s="34"/>
      <c r="K2026" s="34"/>
      <c r="L2026" s="34">
        <v>32973</v>
      </c>
      <c r="M2026" s="34">
        <v>32973</v>
      </c>
      <c r="N2026" s="34">
        <v>32973</v>
      </c>
      <c r="O2026" s="34">
        <v>32973</v>
      </c>
      <c r="P2026" s="34">
        <v>32973</v>
      </c>
      <c r="Q2026" s="34">
        <v>32973</v>
      </c>
      <c r="R2026" s="34">
        <v>32973</v>
      </c>
      <c r="S2026" s="34">
        <v>32973</v>
      </c>
    </row>
    <row r="2027" spans="2:19">
      <c r="B2027" s="5">
        <v>1993</v>
      </c>
      <c r="C2027" s="34"/>
      <c r="D2027" s="34"/>
      <c r="E2027" s="34"/>
      <c r="F2027" s="34"/>
      <c r="G2027" s="34"/>
      <c r="H2027" s="34"/>
      <c r="I2027" s="34"/>
      <c r="J2027" s="34"/>
      <c r="K2027" s="34"/>
      <c r="L2027" s="34">
        <v>32802</v>
      </c>
      <c r="M2027" s="34">
        <v>32802</v>
      </c>
      <c r="N2027" s="34">
        <v>32802</v>
      </c>
      <c r="O2027" s="34">
        <v>32802</v>
      </c>
      <c r="P2027" s="34">
        <v>32802</v>
      </c>
      <c r="Q2027" s="34">
        <v>32802</v>
      </c>
      <c r="R2027" s="34">
        <v>32802</v>
      </c>
      <c r="S2027" s="34">
        <v>32802</v>
      </c>
    </row>
    <row r="2028" spans="2:19">
      <c r="B2028" s="5">
        <v>1992</v>
      </c>
      <c r="C2028" s="34"/>
      <c r="D2028" s="34"/>
      <c r="E2028" s="34"/>
      <c r="F2028" s="34"/>
      <c r="G2028" s="34"/>
      <c r="H2028" s="34"/>
      <c r="I2028" s="34"/>
      <c r="J2028" s="34"/>
      <c r="K2028" s="34"/>
      <c r="L2028" s="34">
        <v>198251</v>
      </c>
      <c r="M2028" s="34">
        <v>198251</v>
      </c>
      <c r="N2028" s="34">
        <v>198251</v>
      </c>
      <c r="O2028" s="34">
        <v>198251</v>
      </c>
      <c r="P2028" s="34">
        <v>198251</v>
      </c>
      <c r="Q2028" s="34">
        <v>198251</v>
      </c>
      <c r="R2028" s="34">
        <v>198251</v>
      </c>
      <c r="S2028" s="34">
        <v>198251</v>
      </c>
    </row>
    <row r="2029" spans="2:19">
      <c r="B2029" s="5">
        <v>1991</v>
      </c>
      <c r="C2029" s="34"/>
      <c r="D2029" s="34"/>
      <c r="E2029" s="34"/>
      <c r="F2029" s="34"/>
      <c r="G2029" s="34"/>
      <c r="H2029" s="34"/>
      <c r="I2029" s="34"/>
      <c r="J2029" s="34"/>
      <c r="K2029" s="34"/>
      <c r="L2029" s="34">
        <v>111156</v>
      </c>
      <c r="M2029" s="34">
        <v>111156</v>
      </c>
      <c r="N2029" s="34">
        <v>111156</v>
      </c>
      <c r="O2029" s="34">
        <v>111156</v>
      </c>
      <c r="P2029" s="34">
        <v>111156</v>
      </c>
      <c r="Q2029" s="34">
        <v>111156</v>
      </c>
      <c r="R2029" s="34">
        <v>111156</v>
      </c>
      <c r="S2029" s="34">
        <v>111156</v>
      </c>
    </row>
    <row r="2030" spans="2:19">
      <c r="B2030" s="5">
        <v>1990</v>
      </c>
      <c r="C2030" s="34"/>
      <c r="D2030" s="34"/>
      <c r="E2030" s="34"/>
      <c r="F2030" s="34"/>
      <c r="G2030" s="34"/>
      <c r="H2030" s="34"/>
      <c r="I2030" s="34"/>
      <c r="J2030" s="34"/>
      <c r="K2030" s="34"/>
      <c r="L2030" s="34">
        <v>130834</v>
      </c>
      <c r="M2030" s="34">
        <v>130834</v>
      </c>
      <c r="N2030" s="34">
        <v>130834</v>
      </c>
      <c r="O2030" s="34">
        <v>130834</v>
      </c>
      <c r="P2030" s="34">
        <v>130834</v>
      </c>
      <c r="Q2030" s="34">
        <v>130834</v>
      </c>
      <c r="R2030" s="34">
        <v>130834</v>
      </c>
      <c r="S2030" s="34">
        <v>130834</v>
      </c>
    </row>
    <row r="2031" spans="2:19">
      <c r="B2031" s="5">
        <v>1989</v>
      </c>
      <c r="C2031" s="34"/>
      <c r="D2031" s="34"/>
      <c r="E2031" s="34"/>
      <c r="F2031" s="34"/>
      <c r="G2031" s="34"/>
      <c r="H2031" s="34"/>
      <c r="I2031" s="34"/>
      <c r="J2031" s="34"/>
      <c r="K2031" s="34"/>
      <c r="L2031" s="34">
        <v>125654</v>
      </c>
      <c r="M2031" s="34">
        <v>125654</v>
      </c>
      <c r="N2031" s="34">
        <v>125654</v>
      </c>
      <c r="O2031" s="34">
        <v>125654</v>
      </c>
      <c r="P2031" s="34">
        <v>125654</v>
      </c>
      <c r="Q2031" s="34">
        <v>125654</v>
      </c>
      <c r="R2031" s="34">
        <v>125654</v>
      </c>
      <c r="S2031" s="34">
        <v>125654</v>
      </c>
    </row>
    <row r="2032" spans="2:19">
      <c r="B2032" s="5">
        <v>1988</v>
      </c>
      <c r="C2032" s="34"/>
      <c r="D2032" s="34"/>
      <c r="E2032" s="34"/>
      <c r="F2032" s="34"/>
      <c r="G2032" s="34"/>
      <c r="H2032" s="34"/>
      <c r="I2032" s="34"/>
      <c r="J2032" s="34"/>
      <c r="K2032" s="34"/>
      <c r="L2032" s="34">
        <v>106677</v>
      </c>
      <c r="M2032" s="34">
        <v>106677</v>
      </c>
      <c r="N2032" s="34">
        <v>106677</v>
      </c>
      <c r="O2032" s="34">
        <v>106677</v>
      </c>
      <c r="P2032" s="34">
        <v>106677</v>
      </c>
      <c r="Q2032" s="34">
        <v>106677</v>
      </c>
      <c r="R2032" s="34">
        <v>106677</v>
      </c>
      <c r="S2032" s="34">
        <v>106677</v>
      </c>
    </row>
    <row r="2033" spans="2:19">
      <c r="B2033" s="5">
        <v>1987</v>
      </c>
      <c r="C2033" s="34"/>
      <c r="D2033" s="34"/>
      <c r="E2033" s="34"/>
      <c r="F2033" s="34"/>
      <c r="G2033" s="34"/>
      <c r="H2033" s="34"/>
      <c r="I2033" s="34"/>
      <c r="J2033" s="34"/>
      <c r="K2033" s="34"/>
      <c r="L2033" s="34">
        <v>43763</v>
      </c>
      <c r="M2033" s="34">
        <v>43763</v>
      </c>
      <c r="N2033" s="34">
        <v>43763</v>
      </c>
      <c r="O2033" s="34">
        <v>43763</v>
      </c>
      <c r="P2033" s="34">
        <v>43763</v>
      </c>
      <c r="Q2033" s="34">
        <v>43763</v>
      </c>
      <c r="R2033" s="34">
        <v>43763</v>
      </c>
      <c r="S2033" s="34">
        <v>43763</v>
      </c>
    </row>
    <row r="2034" spans="2:19">
      <c r="B2034" s="5">
        <v>1986</v>
      </c>
      <c r="C2034" s="34"/>
      <c r="D2034" s="34"/>
      <c r="E2034" s="34"/>
      <c r="F2034" s="34"/>
      <c r="G2034" s="34"/>
      <c r="H2034" s="34"/>
      <c r="I2034" s="34"/>
      <c r="J2034" s="34"/>
      <c r="K2034" s="34"/>
      <c r="L2034" s="34">
        <v>21371</v>
      </c>
      <c r="M2034" s="34">
        <v>21371</v>
      </c>
      <c r="N2034" s="34">
        <v>21371</v>
      </c>
      <c r="O2034" s="34">
        <v>21371</v>
      </c>
      <c r="P2034" s="34">
        <v>21371</v>
      </c>
      <c r="Q2034" s="34">
        <v>21371</v>
      </c>
      <c r="R2034" s="34">
        <v>21371</v>
      </c>
      <c r="S2034" s="34">
        <v>21371</v>
      </c>
    </row>
    <row r="2035" spans="2:19">
      <c r="B2035" s="5">
        <v>1985</v>
      </c>
      <c r="C2035" s="34"/>
      <c r="D2035" s="34"/>
      <c r="E2035" s="34"/>
      <c r="F2035" s="34"/>
      <c r="G2035" s="34"/>
      <c r="H2035" s="34"/>
      <c r="I2035" s="34"/>
      <c r="J2035" s="34"/>
      <c r="K2035" s="34"/>
      <c r="L2035" s="34">
        <v>58111</v>
      </c>
      <c r="M2035" s="34">
        <v>58111</v>
      </c>
      <c r="N2035" s="34">
        <v>58111</v>
      </c>
      <c r="O2035" s="34">
        <v>58111</v>
      </c>
      <c r="P2035" s="34">
        <v>58111</v>
      </c>
      <c r="Q2035" s="34">
        <v>58111</v>
      </c>
      <c r="R2035" s="34">
        <v>58111</v>
      </c>
      <c r="S2035" s="34">
        <v>58111</v>
      </c>
    </row>
    <row r="2036" spans="2:19">
      <c r="B2036" s="5">
        <v>1984</v>
      </c>
      <c r="C2036" s="34"/>
      <c r="D2036" s="34"/>
      <c r="E2036" s="34"/>
      <c r="F2036" s="34"/>
      <c r="G2036" s="34"/>
      <c r="H2036" s="34"/>
      <c r="I2036" s="34"/>
      <c r="J2036" s="34"/>
      <c r="K2036" s="34"/>
      <c r="L2036" s="34">
        <v>45112</v>
      </c>
      <c r="M2036" s="34">
        <v>45112</v>
      </c>
      <c r="N2036" s="34">
        <v>45112</v>
      </c>
      <c r="O2036" s="34">
        <v>45112</v>
      </c>
      <c r="P2036" s="34">
        <v>45112</v>
      </c>
      <c r="Q2036" s="34">
        <v>45112</v>
      </c>
      <c r="R2036" s="34">
        <v>45112</v>
      </c>
      <c r="S2036" s="34">
        <v>45112</v>
      </c>
    </row>
    <row r="2037" spans="2:19">
      <c r="B2037" s="5">
        <v>1983</v>
      </c>
      <c r="C2037" s="34"/>
      <c r="D2037" s="34"/>
      <c r="E2037" s="34"/>
      <c r="F2037" s="34"/>
      <c r="G2037" s="34"/>
      <c r="H2037" s="34"/>
      <c r="I2037" s="34"/>
      <c r="J2037" s="34"/>
      <c r="K2037" s="34"/>
      <c r="L2037" s="34">
        <v>55609</v>
      </c>
      <c r="M2037" s="34">
        <v>55609</v>
      </c>
      <c r="N2037" s="34">
        <v>55609</v>
      </c>
      <c r="O2037" s="34">
        <v>55609</v>
      </c>
      <c r="P2037" s="34">
        <v>55609</v>
      </c>
      <c r="Q2037" s="34">
        <v>55609</v>
      </c>
      <c r="R2037" s="34">
        <v>55609</v>
      </c>
      <c r="S2037" s="34">
        <v>55609</v>
      </c>
    </row>
    <row r="2038" spans="2:19">
      <c r="B2038" s="5">
        <v>1982</v>
      </c>
      <c r="C2038" s="34"/>
      <c r="D2038" s="34"/>
      <c r="E2038" s="34"/>
      <c r="F2038" s="34"/>
      <c r="G2038" s="34"/>
      <c r="H2038" s="34"/>
      <c r="I2038" s="34"/>
      <c r="J2038" s="34"/>
      <c r="K2038" s="34"/>
      <c r="L2038" s="34">
        <v>72403</v>
      </c>
      <c r="M2038" s="34">
        <v>72403</v>
      </c>
      <c r="N2038" s="34">
        <v>72403</v>
      </c>
      <c r="O2038" s="34">
        <v>72403</v>
      </c>
      <c r="P2038" s="34">
        <v>72403</v>
      </c>
      <c r="Q2038" s="34">
        <v>72403</v>
      </c>
      <c r="R2038" s="34">
        <v>72403</v>
      </c>
      <c r="S2038" s="34">
        <v>72403</v>
      </c>
    </row>
    <row r="2039" spans="2:19">
      <c r="B2039" s="5">
        <v>1981</v>
      </c>
      <c r="C2039" s="34"/>
      <c r="D2039" s="34"/>
      <c r="E2039" s="34"/>
      <c r="F2039" s="34"/>
      <c r="G2039" s="34"/>
      <c r="H2039" s="34"/>
      <c r="I2039" s="34"/>
      <c r="J2039" s="34"/>
      <c r="K2039" s="34"/>
      <c r="L2039" s="34">
        <v>60727</v>
      </c>
      <c r="M2039" s="34">
        <v>60727</v>
      </c>
      <c r="N2039" s="34">
        <v>60727</v>
      </c>
      <c r="O2039" s="34">
        <v>60727</v>
      </c>
      <c r="P2039" s="34">
        <v>60727</v>
      </c>
      <c r="Q2039" s="34">
        <v>60727</v>
      </c>
      <c r="R2039" s="34">
        <v>60727</v>
      </c>
      <c r="S2039" s="34">
        <v>60727</v>
      </c>
    </row>
    <row r="2040" spans="2:19">
      <c r="B2040" s="5">
        <v>1980</v>
      </c>
      <c r="C2040" s="34"/>
      <c r="D2040" s="34"/>
      <c r="E2040" s="34"/>
      <c r="F2040" s="34"/>
      <c r="G2040" s="34"/>
      <c r="H2040" s="34"/>
      <c r="I2040" s="34"/>
      <c r="J2040" s="34"/>
      <c r="K2040" s="34"/>
      <c r="L2040" s="34">
        <v>61722</v>
      </c>
      <c r="M2040" s="34">
        <v>61722</v>
      </c>
      <c r="N2040" s="34">
        <v>61722</v>
      </c>
      <c r="O2040" s="34">
        <v>61722</v>
      </c>
      <c r="P2040" s="34">
        <v>61722</v>
      </c>
      <c r="Q2040" s="34">
        <v>61722</v>
      </c>
      <c r="R2040" s="34">
        <v>61722</v>
      </c>
      <c r="S2040" s="34">
        <v>61722</v>
      </c>
    </row>
    <row r="2041" spans="2:19">
      <c r="B2041" s="5">
        <v>1979</v>
      </c>
      <c r="C2041" s="34"/>
      <c r="D2041" s="34"/>
      <c r="E2041" s="34"/>
      <c r="F2041" s="34"/>
      <c r="G2041" s="34"/>
      <c r="H2041" s="34"/>
      <c r="I2041" s="34"/>
      <c r="J2041" s="34"/>
      <c r="K2041" s="34"/>
      <c r="L2041" s="34">
        <v>56784</v>
      </c>
      <c r="M2041" s="34">
        <v>56784</v>
      </c>
      <c r="N2041" s="34">
        <v>56784</v>
      </c>
      <c r="O2041" s="34">
        <v>56784</v>
      </c>
      <c r="P2041" s="34">
        <v>56784</v>
      </c>
      <c r="Q2041" s="34">
        <v>56784</v>
      </c>
      <c r="R2041" s="34">
        <v>56784</v>
      </c>
      <c r="S2041" s="34">
        <v>56784</v>
      </c>
    </row>
    <row r="2042" spans="2:19">
      <c r="B2042" s="5">
        <v>1978</v>
      </c>
      <c r="C2042" s="34"/>
      <c r="D2042" s="34"/>
      <c r="E2042" s="34"/>
      <c r="F2042" s="34"/>
      <c r="G2042" s="34"/>
      <c r="H2042" s="34"/>
      <c r="I2042" s="34"/>
      <c r="J2042" s="34"/>
      <c r="K2042" s="34"/>
      <c r="L2042" s="34">
        <v>110940</v>
      </c>
      <c r="M2042" s="34">
        <v>110940</v>
      </c>
      <c r="N2042" s="34">
        <v>110940</v>
      </c>
      <c r="O2042" s="34">
        <v>110940</v>
      </c>
      <c r="P2042" s="34">
        <v>110940</v>
      </c>
      <c r="Q2042" s="34">
        <v>110940</v>
      </c>
      <c r="R2042" s="34">
        <v>110940</v>
      </c>
      <c r="S2042" s="34">
        <v>110940</v>
      </c>
    </row>
    <row r="2043" spans="2:19">
      <c r="B2043" s="5">
        <v>1977</v>
      </c>
      <c r="C2043" s="34"/>
      <c r="D2043" s="34"/>
      <c r="E2043" s="34"/>
      <c r="F2043" s="34"/>
      <c r="G2043" s="34"/>
      <c r="H2043" s="34"/>
      <c r="I2043" s="34"/>
      <c r="J2043" s="34"/>
      <c r="K2043" s="34"/>
      <c r="L2043" s="34">
        <v>44103</v>
      </c>
      <c r="M2043" s="34">
        <v>44103</v>
      </c>
      <c r="N2043" s="34">
        <v>44103</v>
      </c>
      <c r="O2043" s="34">
        <v>44103</v>
      </c>
      <c r="P2043" s="34">
        <v>44103</v>
      </c>
      <c r="Q2043" s="34">
        <v>44103</v>
      </c>
      <c r="R2043" s="34">
        <v>44103</v>
      </c>
      <c r="S2043" s="34">
        <v>44103</v>
      </c>
    </row>
    <row r="2044" spans="2:19">
      <c r="B2044" s="5">
        <v>1976</v>
      </c>
      <c r="C2044" s="34"/>
      <c r="D2044" s="34"/>
      <c r="E2044" s="34"/>
      <c r="F2044" s="34"/>
      <c r="G2044" s="34"/>
      <c r="H2044" s="34"/>
      <c r="I2044" s="34"/>
      <c r="J2044" s="34"/>
      <c r="K2044" s="34"/>
      <c r="L2044" s="34">
        <v>18282</v>
      </c>
      <c r="M2044" s="34">
        <v>18282</v>
      </c>
      <c r="N2044" s="34">
        <v>18282</v>
      </c>
      <c r="O2044" s="34">
        <v>18282</v>
      </c>
      <c r="P2044" s="34">
        <v>18282</v>
      </c>
      <c r="Q2044" s="34">
        <v>18282</v>
      </c>
      <c r="R2044" s="34">
        <v>18282</v>
      </c>
      <c r="S2044" s="34">
        <v>18282</v>
      </c>
    </row>
    <row r="2045" spans="2:19">
      <c r="B2045" s="5">
        <v>1975</v>
      </c>
      <c r="C2045" s="34"/>
      <c r="D2045" s="34"/>
      <c r="E2045" s="34"/>
      <c r="F2045" s="34"/>
      <c r="G2045" s="34"/>
      <c r="H2045" s="34"/>
      <c r="I2045" s="34"/>
      <c r="J2045" s="34"/>
      <c r="K2045" s="34"/>
      <c r="L2045" s="34">
        <v>90404</v>
      </c>
      <c r="M2045" s="34">
        <v>90404</v>
      </c>
      <c r="N2045" s="34">
        <v>90404</v>
      </c>
      <c r="O2045" s="34">
        <v>90404</v>
      </c>
      <c r="P2045" s="34">
        <v>90404</v>
      </c>
      <c r="Q2045" s="34">
        <v>90404</v>
      </c>
      <c r="R2045" s="34">
        <v>90404</v>
      </c>
      <c r="S2045" s="34">
        <v>90404</v>
      </c>
    </row>
    <row r="2046" spans="2:19">
      <c r="B2046" s="5">
        <v>1974</v>
      </c>
      <c r="C2046" s="34"/>
      <c r="D2046" s="34"/>
      <c r="E2046" s="34"/>
      <c r="F2046" s="34"/>
      <c r="G2046" s="34"/>
      <c r="H2046" s="34"/>
      <c r="I2046" s="34"/>
      <c r="J2046" s="34"/>
      <c r="K2046" s="34"/>
      <c r="L2046" s="34">
        <v>55392</v>
      </c>
      <c r="M2046" s="34">
        <v>55392</v>
      </c>
      <c r="N2046" s="34">
        <v>55392</v>
      </c>
      <c r="O2046" s="34">
        <v>55392</v>
      </c>
      <c r="P2046" s="34">
        <v>55392</v>
      </c>
      <c r="Q2046" s="34">
        <v>55392</v>
      </c>
      <c r="R2046" s="34">
        <v>55392</v>
      </c>
      <c r="S2046" s="34">
        <v>55392</v>
      </c>
    </row>
    <row r="2047" spans="2:19">
      <c r="B2047" s="5">
        <v>1973</v>
      </c>
      <c r="C2047" s="34"/>
      <c r="D2047" s="34"/>
      <c r="E2047" s="34"/>
      <c r="F2047" s="34"/>
      <c r="G2047" s="34"/>
      <c r="H2047" s="34"/>
      <c r="I2047" s="34"/>
      <c r="J2047" s="34"/>
      <c r="K2047" s="34"/>
      <c r="L2047" s="34">
        <v>53341</v>
      </c>
      <c r="M2047" s="34">
        <v>53341</v>
      </c>
      <c r="N2047" s="34">
        <v>53341</v>
      </c>
      <c r="O2047" s="34">
        <v>53341</v>
      </c>
      <c r="P2047" s="34">
        <v>53341</v>
      </c>
      <c r="Q2047" s="34">
        <v>53341</v>
      </c>
      <c r="R2047" s="34">
        <v>53341</v>
      </c>
      <c r="S2047" s="34">
        <v>53341</v>
      </c>
    </row>
    <row r="2048" spans="2:19">
      <c r="B2048" s="5">
        <v>1972</v>
      </c>
      <c r="C2048" s="34"/>
      <c r="D2048" s="34"/>
      <c r="E2048" s="34"/>
      <c r="F2048" s="34"/>
      <c r="G2048" s="34"/>
      <c r="H2048" s="34"/>
      <c r="I2048" s="34"/>
      <c r="J2048" s="34"/>
      <c r="K2048" s="34"/>
      <c r="L2048" s="34">
        <v>32516</v>
      </c>
      <c r="M2048" s="34">
        <v>32516</v>
      </c>
      <c r="N2048" s="34">
        <v>32516</v>
      </c>
      <c r="O2048" s="34">
        <v>32516</v>
      </c>
      <c r="P2048" s="34">
        <v>32516</v>
      </c>
      <c r="Q2048" s="34">
        <v>32516</v>
      </c>
      <c r="R2048" s="34">
        <v>32516</v>
      </c>
      <c r="S2048" s="34">
        <v>32516</v>
      </c>
    </row>
    <row r="2049" spans="2:19">
      <c r="B2049" s="5">
        <v>1971</v>
      </c>
      <c r="C2049" s="34"/>
      <c r="D2049" s="34"/>
      <c r="E2049" s="34"/>
      <c r="F2049" s="34"/>
      <c r="G2049" s="34"/>
      <c r="H2049" s="34"/>
      <c r="I2049" s="34"/>
      <c r="J2049" s="34"/>
      <c r="K2049" s="34"/>
      <c r="L2049" s="34">
        <v>1429</v>
      </c>
      <c r="M2049" s="34">
        <v>1429</v>
      </c>
      <c r="N2049" s="34">
        <v>1429</v>
      </c>
      <c r="O2049" s="34">
        <v>1429</v>
      </c>
      <c r="P2049" s="34">
        <v>1429</v>
      </c>
      <c r="Q2049" s="34">
        <v>1429</v>
      </c>
      <c r="R2049" s="34">
        <v>1429</v>
      </c>
      <c r="S2049" s="34">
        <v>1429</v>
      </c>
    </row>
    <row r="2050" spans="2:19">
      <c r="B2050" s="5">
        <v>1970</v>
      </c>
      <c r="C2050" s="34"/>
      <c r="D2050" s="34"/>
      <c r="E2050" s="34"/>
      <c r="F2050" s="34"/>
      <c r="G2050" s="34"/>
      <c r="H2050" s="34"/>
      <c r="I2050" s="34"/>
      <c r="J2050" s="34"/>
      <c r="K2050" s="34"/>
      <c r="L2050" s="34">
        <v>7843</v>
      </c>
      <c r="M2050" s="34">
        <v>7843</v>
      </c>
      <c r="N2050" s="34">
        <v>7843</v>
      </c>
      <c r="O2050" s="34">
        <v>7843</v>
      </c>
      <c r="P2050" s="34">
        <v>7843</v>
      </c>
      <c r="Q2050" s="34">
        <v>7843</v>
      </c>
      <c r="R2050" s="34">
        <v>7843</v>
      </c>
      <c r="S2050" s="34">
        <v>7843</v>
      </c>
    </row>
    <row r="2051" spans="2:19">
      <c r="B2051" s="5">
        <v>1969</v>
      </c>
      <c r="C2051" s="34"/>
      <c r="D2051" s="34"/>
      <c r="E2051" s="34"/>
      <c r="F2051" s="34"/>
      <c r="G2051" s="34"/>
      <c r="H2051" s="34"/>
      <c r="I2051" s="34"/>
      <c r="J2051" s="34"/>
      <c r="K2051" s="34"/>
      <c r="L2051" s="34">
        <v>15903</v>
      </c>
      <c r="M2051" s="34">
        <v>15903</v>
      </c>
      <c r="N2051" s="34">
        <v>15903</v>
      </c>
      <c r="O2051" s="34">
        <v>15903</v>
      </c>
      <c r="P2051" s="34">
        <v>15903</v>
      </c>
      <c r="Q2051" s="34">
        <v>15903</v>
      </c>
      <c r="R2051" s="34">
        <v>15903</v>
      </c>
      <c r="S2051" s="34">
        <v>15903</v>
      </c>
    </row>
    <row r="2052" spans="2:19">
      <c r="B2052" s="5">
        <v>1968</v>
      </c>
      <c r="C2052" s="34"/>
      <c r="D2052" s="34"/>
      <c r="E2052" s="34"/>
      <c r="F2052" s="34"/>
      <c r="G2052" s="34"/>
      <c r="H2052" s="34"/>
      <c r="I2052" s="34"/>
      <c r="J2052" s="34"/>
      <c r="K2052" s="34"/>
      <c r="L2052" s="34">
        <v>57582</v>
      </c>
      <c r="M2052" s="34">
        <v>57582</v>
      </c>
      <c r="N2052" s="34">
        <v>57582</v>
      </c>
      <c r="O2052" s="34">
        <v>57582</v>
      </c>
      <c r="P2052" s="34">
        <v>57582</v>
      </c>
      <c r="Q2052" s="34">
        <v>57582</v>
      </c>
      <c r="R2052" s="34">
        <v>57582</v>
      </c>
      <c r="S2052" s="34">
        <v>57582</v>
      </c>
    </row>
    <row r="2053" spans="2:19">
      <c r="B2053" s="5">
        <v>1967</v>
      </c>
      <c r="C2053" s="34"/>
      <c r="D2053" s="34"/>
      <c r="E2053" s="34"/>
      <c r="F2053" s="34"/>
      <c r="G2053" s="34"/>
      <c r="H2053" s="34"/>
      <c r="I2053" s="34"/>
      <c r="J2053" s="34"/>
      <c r="K2053" s="34"/>
      <c r="L2053" s="34">
        <v>11643</v>
      </c>
      <c r="M2053" s="34">
        <v>11643</v>
      </c>
      <c r="N2053" s="34">
        <v>11643</v>
      </c>
      <c r="O2053" s="34">
        <v>11643</v>
      </c>
      <c r="P2053" s="34">
        <v>11643</v>
      </c>
      <c r="Q2053" s="34">
        <v>11643</v>
      </c>
      <c r="R2053" s="34">
        <v>11643</v>
      </c>
      <c r="S2053" s="34">
        <v>11643</v>
      </c>
    </row>
    <row r="2054" spans="2:19">
      <c r="B2054" s="5">
        <v>1966</v>
      </c>
      <c r="C2054" s="34"/>
      <c r="D2054" s="34"/>
      <c r="E2054" s="34"/>
      <c r="F2054" s="34"/>
      <c r="G2054" s="34"/>
      <c r="H2054" s="34"/>
      <c r="I2054" s="34"/>
      <c r="J2054" s="34"/>
      <c r="K2054" s="34"/>
      <c r="L2054" s="34">
        <v>5535</v>
      </c>
      <c r="M2054" s="34">
        <v>5535</v>
      </c>
      <c r="N2054" s="34">
        <v>5535</v>
      </c>
      <c r="O2054" s="34">
        <v>5535</v>
      </c>
      <c r="P2054" s="34">
        <v>5535</v>
      </c>
      <c r="Q2054" s="34">
        <v>5535</v>
      </c>
      <c r="R2054" s="34">
        <v>5535</v>
      </c>
      <c r="S2054" s="34">
        <v>5535</v>
      </c>
    </row>
    <row r="2055" spans="2:19">
      <c r="B2055" s="5">
        <v>1965</v>
      </c>
      <c r="C2055" s="34"/>
      <c r="D2055" s="34"/>
      <c r="E2055" s="34"/>
      <c r="F2055" s="34"/>
      <c r="G2055" s="34"/>
      <c r="H2055" s="34"/>
      <c r="I2055" s="34"/>
      <c r="J2055" s="34"/>
      <c r="K2055" s="34"/>
      <c r="L2055" s="34">
        <v>3870</v>
      </c>
      <c r="M2055" s="34">
        <v>3870</v>
      </c>
      <c r="N2055" s="34">
        <v>3870</v>
      </c>
      <c r="O2055" s="34">
        <v>3870</v>
      </c>
      <c r="P2055" s="34">
        <v>3870</v>
      </c>
      <c r="Q2055" s="34">
        <v>3870</v>
      </c>
      <c r="R2055" s="34">
        <v>3870</v>
      </c>
      <c r="S2055" s="34">
        <v>3870</v>
      </c>
    </row>
    <row r="2056" spans="2:19">
      <c r="B2056" s="5">
        <v>1964</v>
      </c>
      <c r="C2056" s="34"/>
      <c r="D2056" s="34"/>
      <c r="E2056" s="34"/>
      <c r="F2056" s="34"/>
      <c r="G2056" s="34"/>
      <c r="H2056" s="34"/>
      <c r="I2056" s="34"/>
      <c r="J2056" s="34"/>
      <c r="K2056" s="34"/>
      <c r="L2056" s="34">
        <v>12150</v>
      </c>
      <c r="M2056" s="34">
        <v>12150</v>
      </c>
      <c r="N2056" s="34">
        <v>12150</v>
      </c>
      <c r="O2056" s="34">
        <v>12150</v>
      </c>
      <c r="P2056" s="34">
        <v>12150</v>
      </c>
      <c r="Q2056" s="34">
        <v>12150</v>
      </c>
      <c r="R2056" s="34">
        <v>12150</v>
      </c>
      <c r="S2056" s="34">
        <v>12150</v>
      </c>
    </row>
    <row r="2057" spans="2:19">
      <c r="B2057" s="5">
        <v>1963</v>
      </c>
      <c r="C2057" s="34"/>
      <c r="D2057" s="34"/>
      <c r="E2057" s="34"/>
      <c r="F2057" s="34"/>
      <c r="G2057" s="34"/>
      <c r="H2057" s="34"/>
      <c r="I2057" s="34"/>
      <c r="J2057" s="34"/>
      <c r="K2057" s="34"/>
      <c r="L2057" s="34">
        <v>2177</v>
      </c>
      <c r="M2057" s="34">
        <v>2177</v>
      </c>
      <c r="N2057" s="34">
        <v>2177</v>
      </c>
      <c r="O2057" s="34">
        <v>2177</v>
      </c>
      <c r="P2057" s="34">
        <v>2177</v>
      </c>
      <c r="Q2057" s="34">
        <v>2177</v>
      </c>
      <c r="R2057" s="34">
        <v>2177</v>
      </c>
      <c r="S2057" s="34">
        <v>2177</v>
      </c>
    </row>
    <row r="2058" spans="2:19">
      <c r="B2058" s="5">
        <v>1962</v>
      </c>
      <c r="C2058" s="34"/>
      <c r="D2058" s="34"/>
      <c r="E2058" s="34"/>
      <c r="F2058" s="34"/>
      <c r="G2058" s="34"/>
      <c r="H2058" s="34"/>
      <c r="I2058" s="34"/>
      <c r="J2058" s="34"/>
      <c r="K2058" s="34"/>
      <c r="L2058" s="34">
        <v>1446</v>
      </c>
      <c r="M2058" s="34">
        <v>1446</v>
      </c>
      <c r="N2058" s="34">
        <v>1446</v>
      </c>
      <c r="O2058" s="34">
        <v>1446</v>
      </c>
      <c r="P2058" s="34">
        <v>1446</v>
      </c>
      <c r="Q2058" s="34">
        <v>1446</v>
      </c>
      <c r="R2058" s="34">
        <v>1446</v>
      </c>
      <c r="S2058" s="34">
        <v>1446</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3083233</v>
      </c>
      <c r="M2091" s="7">
        <f t="shared" si="21"/>
        <v>3173843</v>
      </c>
      <c r="N2091" s="10">
        <f>SUM(N1999:N2090)</f>
        <v>3250155.26</v>
      </c>
      <c r="O2091" s="10">
        <f>SUM(O1999:O2090)</f>
        <v>3330743.25</v>
      </c>
      <c r="P2091" s="10">
        <f>SUM(P1999:P2090)</f>
        <v>3356834.05</v>
      </c>
      <c r="Q2091" s="10">
        <f>SUM(Q1999:Q2090)</f>
        <v>3473054.67</v>
      </c>
      <c r="R2091" s="10">
        <f>SUM(R1998:R2090)</f>
        <v>3493571.44</v>
      </c>
      <c r="S2091" s="10">
        <f>SUM(S1998:S2090)</f>
        <v>3493571.44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v>103000</v>
      </c>
      <c r="M2199" s="34">
        <v>103000</v>
      </c>
      <c r="N2199" s="34">
        <v>103000</v>
      </c>
      <c r="O2199" s="34">
        <v>103000</v>
      </c>
      <c r="P2199" s="34">
        <v>103000</v>
      </c>
      <c r="Q2199" s="34">
        <v>103000</v>
      </c>
      <c r="R2199" s="34">
        <v>103000</v>
      </c>
      <c r="S2199" s="34">
        <v>103000</v>
      </c>
    </row>
    <row r="2200" spans="1:19">
      <c r="B2200" s="5">
        <v>2010</v>
      </c>
      <c r="C2200" s="33"/>
      <c r="D2200" s="33"/>
      <c r="E2200" s="33"/>
      <c r="F2200" s="33"/>
      <c r="G2200" s="34"/>
      <c r="H2200" s="34"/>
      <c r="I2200" s="34"/>
      <c r="J2200" s="34"/>
      <c r="K2200" s="34"/>
      <c r="L2200" s="34">
        <v>41429</v>
      </c>
      <c r="M2200" s="34">
        <v>41429</v>
      </c>
      <c r="N2200" s="34">
        <v>41429</v>
      </c>
      <c r="O2200" s="34">
        <v>41429</v>
      </c>
      <c r="P2200" s="34">
        <v>41429</v>
      </c>
      <c r="Q2200" s="34">
        <v>41429</v>
      </c>
      <c r="R2200" s="34">
        <v>41429</v>
      </c>
      <c r="S2200" s="34">
        <v>41429</v>
      </c>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144429</v>
      </c>
      <c r="M2281" s="7">
        <f t="shared" si="23"/>
        <v>144429</v>
      </c>
      <c r="N2281" s="10">
        <f>SUM(N2189:N2280)</f>
        <v>144429</v>
      </c>
      <c r="O2281" s="10">
        <f>SUM(O2189:O2280)</f>
        <v>144429</v>
      </c>
      <c r="P2281" s="10">
        <f>SUM(P2189:P2280)</f>
        <v>144429</v>
      </c>
      <c r="Q2281" s="10">
        <f>SUM(Q2189:Q2280)</f>
        <v>144429</v>
      </c>
      <c r="R2281" s="10">
        <f>SUM(R2188:R2280)</f>
        <v>144429</v>
      </c>
      <c r="S2281" s="10">
        <f>SUM(S2188:S2280)</f>
        <v>144429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137360.76999999999</v>
      </c>
    </row>
    <row r="2284" spans="1:19">
      <c r="A2284" s="35"/>
      <c r="B2284" s="5">
        <v>2021</v>
      </c>
      <c r="C2284" s="33"/>
      <c r="D2284" s="33"/>
      <c r="E2284" s="33"/>
      <c r="F2284" s="33"/>
      <c r="G2284" s="33"/>
      <c r="H2284" s="33"/>
      <c r="I2284" s="33"/>
      <c r="J2284" s="33"/>
      <c r="K2284" s="33"/>
      <c r="L2284" s="33"/>
      <c r="M2284" s="33"/>
      <c r="N2284" s="33"/>
      <c r="O2284" s="33"/>
      <c r="P2284" s="33"/>
      <c r="Q2284" s="33"/>
      <c r="R2284" s="34">
        <v>13098.05</v>
      </c>
      <c r="S2284" s="34">
        <v>13098.05</v>
      </c>
    </row>
    <row r="2285" spans="1:19">
      <c r="B2285" s="5">
        <v>2020</v>
      </c>
      <c r="C2285" s="33"/>
      <c r="D2285" s="33"/>
      <c r="E2285" s="33"/>
      <c r="F2285" s="33"/>
      <c r="G2285" s="33"/>
      <c r="H2285" s="33"/>
      <c r="I2285" s="33"/>
      <c r="J2285" s="33"/>
      <c r="K2285" s="33"/>
      <c r="L2285" s="33"/>
      <c r="M2285" s="33"/>
      <c r="N2285" s="33"/>
      <c r="O2285" s="33"/>
      <c r="P2285" s="33"/>
      <c r="Q2285" s="34">
        <v>162049.16</v>
      </c>
      <c r="R2285" s="34">
        <v>162049.16</v>
      </c>
      <c r="S2285" s="34">
        <v>162049.16</v>
      </c>
    </row>
    <row r="2286" spans="1:19">
      <c r="A2286" s="37"/>
      <c r="B2286" s="5">
        <v>2019</v>
      </c>
      <c r="C2286" s="33"/>
      <c r="D2286" s="33"/>
      <c r="E2286" s="33"/>
      <c r="F2286" s="33"/>
      <c r="G2286" s="33"/>
      <c r="H2286" s="33"/>
      <c r="I2286" s="33"/>
      <c r="J2286" s="33"/>
      <c r="K2286" s="33"/>
      <c r="L2286" s="33"/>
      <c r="M2286" s="33"/>
      <c r="N2286" s="33"/>
      <c r="O2286" s="33"/>
      <c r="P2286" s="34">
        <v>4432</v>
      </c>
      <c r="Q2286" s="34">
        <v>4432</v>
      </c>
      <c r="R2286" s="34">
        <v>4432</v>
      </c>
      <c r="S2286" s="34">
        <v>4432</v>
      </c>
    </row>
    <row r="2287" spans="1:19">
      <c r="A2287" s="37"/>
      <c r="B2287" s="5">
        <v>2018</v>
      </c>
      <c r="C2287" s="33"/>
      <c r="D2287" s="33"/>
      <c r="E2287" s="33"/>
      <c r="F2287" s="33"/>
      <c r="G2287" s="33"/>
      <c r="H2287" s="33"/>
      <c r="I2287" s="33"/>
      <c r="J2287" s="33"/>
      <c r="K2287" s="33"/>
      <c r="L2287" s="33"/>
      <c r="M2287" s="33"/>
      <c r="N2287" s="33"/>
      <c r="O2287" s="34">
        <v>71066.38</v>
      </c>
      <c r="P2287" s="34">
        <v>71066.38</v>
      </c>
      <c r="Q2287" s="34">
        <v>71066.38</v>
      </c>
      <c r="R2287" s="34">
        <v>71066.38</v>
      </c>
      <c r="S2287" s="34">
        <v>71066.38</v>
      </c>
    </row>
    <row r="2288" spans="1:19">
      <c r="A2288" s="37"/>
      <c r="B2288" s="5">
        <v>2017</v>
      </c>
      <c r="C2288" s="33"/>
      <c r="D2288" s="33"/>
      <c r="E2288" s="33"/>
      <c r="F2288" s="33"/>
      <c r="G2288" s="33"/>
      <c r="H2288" s="33"/>
      <c r="I2288" s="33"/>
      <c r="J2288" s="33"/>
      <c r="K2288" s="33"/>
      <c r="L2288" s="33"/>
      <c r="M2288" s="33"/>
      <c r="N2288" s="34">
        <v>32262.75</v>
      </c>
      <c r="O2288" s="34">
        <v>32262.75</v>
      </c>
      <c r="P2288" s="34">
        <v>32262.75</v>
      </c>
      <c r="Q2288" s="34">
        <v>32262.75</v>
      </c>
      <c r="R2288" s="34">
        <v>32262.75</v>
      </c>
      <c r="S2288" s="34">
        <v>32262.75</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13978</v>
      </c>
      <c r="M2290" s="34">
        <v>13978</v>
      </c>
      <c r="N2290" s="34">
        <v>13978</v>
      </c>
      <c r="O2290" s="34">
        <v>13978</v>
      </c>
      <c r="P2290" s="34">
        <v>13978</v>
      </c>
      <c r="Q2290" s="34">
        <v>13978</v>
      </c>
      <c r="R2290" s="34">
        <v>13978</v>
      </c>
      <c r="S2290" s="34">
        <v>13978</v>
      </c>
    </row>
    <row r="2291" spans="2:19">
      <c r="B2291" s="5">
        <v>2014</v>
      </c>
      <c r="C2291" s="33"/>
      <c r="D2291" s="33"/>
      <c r="E2291" s="33"/>
      <c r="F2291" s="33"/>
      <c r="G2291" s="33"/>
      <c r="H2291" s="33"/>
      <c r="I2291" s="33"/>
      <c r="J2291" s="33"/>
      <c r="K2291" s="34"/>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c r="K2292" s="34"/>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c r="J2293" s="34"/>
      <c r="K2293" s="34"/>
      <c r="L2293" s="34">
        <v>0</v>
      </c>
      <c r="M2293" s="34">
        <v>0</v>
      </c>
      <c r="N2293" s="34">
        <v>0</v>
      </c>
      <c r="O2293" s="34">
        <v>0</v>
      </c>
      <c r="P2293" s="34">
        <v>0</v>
      </c>
      <c r="Q2293" s="34">
        <v>0</v>
      </c>
      <c r="R2293" s="34">
        <v>0</v>
      </c>
      <c r="S2293" s="34">
        <v>0</v>
      </c>
    </row>
    <row r="2294" spans="2:19">
      <c r="B2294" s="5">
        <v>2011</v>
      </c>
      <c r="C2294" s="33"/>
      <c r="D2294" s="33"/>
      <c r="E2294" s="33"/>
      <c r="F2294" s="33"/>
      <c r="G2294" s="33"/>
      <c r="H2294" s="34"/>
      <c r="I2294" s="34"/>
      <c r="J2294" s="34"/>
      <c r="K2294" s="34"/>
      <c r="L2294" s="34">
        <v>25689</v>
      </c>
      <c r="M2294" s="34">
        <v>25689</v>
      </c>
      <c r="N2294" s="34">
        <v>25689</v>
      </c>
      <c r="O2294" s="34">
        <v>25689</v>
      </c>
      <c r="P2294" s="34">
        <v>25689</v>
      </c>
      <c r="Q2294" s="34">
        <v>25689</v>
      </c>
      <c r="R2294" s="34">
        <v>25689</v>
      </c>
      <c r="S2294" s="34">
        <v>25689</v>
      </c>
    </row>
    <row r="2295" spans="2:19">
      <c r="B2295" s="5">
        <v>2010</v>
      </c>
      <c r="C2295" s="33"/>
      <c r="D2295" s="33"/>
      <c r="E2295" s="33"/>
      <c r="F2295" s="33"/>
      <c r="G2295" s="34"/>
      <c r="H2295" s="34"/>
      <c r="I2295" s="34"/>
      <c r="J2295" s="34"/>
      <c r="K2295" s="34"/>
      <c r="L2295" s="34">
        <v>0</v>
      </c>
      <c r="M2295" s="34">
        <v>0</v>
      </c>
      <c r="N2295" s="34">
        <v>0</v>
      </c>
      <c r="O2295" s="34">
        <v>0</v>
      </c>
      <c r="P2295" s="34">
        <v>0</v>
      </c>
      <c r="Q2295" s="34">
        <v>0</v>
      </c>
      <c r="R2295" s="34">
        <v>0</v>
      </c>
      <c r="S2295" s="34">
        <v>0</v>
      </c>
    </row>
    <row r="2296" spans="2:19">
      <c r="B2296" s="5">
        <v>2009</v>
      </c>
      <c r="C2296" s="33"/>
      <c r="D2296" s="33"/>
      <c r="E2296" s="33"/>
      <c r="F2296" s="34"/>
      <c r="G2296" s="34"/>
      <c r="H2296" s="34"/>
      <c r="I2296" s="34"/>
      <c r="J2296" s="34"/>
      <c r="K2296" s="34"/>
      <c r="L2296" s="34">
        <v>26023</v>
      </c>
      <c r="M2296" s="34">
        <v>26023</v>
      </c>
      <c r="N2296" s="34">
        <v>26023</v>
      </c>
      <c r="O2296" s="34">
        <v>26023</v>
      </c>
      <c r="P2296" s="34">
        <v>26023</v>
      </c>
      <c r="Q2296" s="34">
        <v>26023</v>
      </c>
      <c r="R2296" s="34">
        <v>26023</v>
      </c>
      <c r="S2296" s="34">
        <v>26023</v>
      </c>
    </row>
    <row r="2297" spans="2:19">
      <c r="B2297" s="5">
        <v>2008</v>
      </c>
      <c r="C2297" s="33"/>
      <c r="D2297" s="33"/>
      <c r="E2297" s="34"/>
      <c r="F2297" s="34"/>
      <c r="G2297" s="34"/>
      <c r="H2297" s="34"/>
      <c r="I2297" s="34"/>
      <c r="J2297" s="34"/>
      <c r="K2297" s="34"/>
      <c r="L2297" s="34">
        <v>26585</v>
      </c>
      <c r="M2297" s="34">
        <v>26585</v>
      </c>
      <c r="N2297" s="34">
        <v>26585</v>
      </c>
      <c r="O2297" s="34">
        <v>26585</v>
      </c>
      <c r="P2297" s="34">
        <v>26585</v>
      </c>
      <c r="Q2297" s="34">
        <v>26585</v>
      </c>
      <c r="R2297" s="34">
        <v>26585</v>
      </c>
      <c r="S2297" s="34">
        <v>26585</v>
      </c>
    </row>
    <row r="2298" spans="2:19">
      <c r="B2298" s="5">
        <v>2007</v>
      </c>
      <c r="C2298" s="33"/>
      <c r="D2298" s="34"/>
      <c r="E2298" s="34"/>
      <c r="F2298" s="34"/>
      <c r="G2298" s="34"/>
      <c r="H2298" s="34"/>
      <c r="I2298" s="34"/>
      <c r="J2298" s="34"/>
      <c r="K2298" s="34"/>
      <c r="L2298" s="34">
        <v>35542</v>
      </c>
      <c r="M2298" s="34">
        <v>35542</v>
      </c>
      <c r="N2298" s="34">
        <v>35542</v>
      </c>
      <c r="O2298" s="34">
        <v>35542</v>
      </c>
      <c r="P2298" s="34">
        <v>35542</v>
      </c>
      <c r="Q2298" s="34">
        <v>35542</v>
      </c>
      <c r="R2298" s="34">
        <v>35542</v>
      </c>
      <c r="S2298" s="34">
        <v>35542</v>
      </c>
    </row>
    <row r="2299" spans="2:19">
      <c r="B2299" s="5">
        <v>2006</v>
      </c>
      <c r="C2299" s="34"/>
      <c r="D2299" s="34"/>
      <c r="E2299" s="34"/>
      <c r="F2299" s="34"/>
      <c r="G2299" s="34"/>
      <c r="H2299" s="34"/>
      <c r="I2299" s="34"/>
      <c r="J2299" s="34"/>
      <c r="K2299" s="34"/>
      <c r="L2299" s="34">
        <v>23448</v>
      </c>
      <c r="M2299" s="34">
        <v>23448</v>
      </c>
      <c r="N2299" s="34">
        <v>23448</v>
      </c>
      <c r="O2299" s="34">
        <v>23448</v>
      </c>
      <c r="P2299" s="34">
        <v>23448</v>
      </c>
      <c r="Q2299" s="34">
        <v>23448</v>
      </c>
      <c r="R2299" s="34">
        <v>23448</v>
      </c>
      <c r="S2299" s="34">
        <v>23448</v>
      </c>
    </row>
    <row r="2300" spans="2:19">
      <c r="B2300" s="5">
        <v>2005</v>
      </c>
      <c r="C2300" s="34"/>
      <c r="D2300" s="34"/>
      <c r="E2300" s="34"/>
      <c r="F2300" s="34"/>
      <c r="G2300" s="34"/>
      <c r="H2300" s="34"/>
      <c r="I2300" s="34"/>
      <c r="J2300" s="34"/>
      <c r="K2300" s="34"/>
      <c r="L2300" s="34">
        <v>86412</v>
      </c>
      <c r="M2300" s="34">
        <v>86412</v>
      </c>
      <c r="N2300" s="34">
        <v>86412</v>
      </c>
      <c r="O2300" s="34">
        <v>86412</v>
      </c>
      <c r="P2300" s="34">
        <v>86412</v>
      </c>
      <c r="Q2300" s="34">
        <v>86412</v>
      </c>
      <c r="R2300" s="34">
        <v>86412</v>
      </c>
      <c r="S2300" s="34">
        <v>86412</v>
      </c>
    </row>
    <row r="2301" spans="2:19">
      <c r="B2301" s="5">
        <v>2004</v>
      </c>
      <c r="C2301" s="34"/>
      <c r="D2301" s="34"/>
      <c r="E2301" s="34"/>
      <c r="F2301" s="34"/>
      <c r="G2301" s="34"/>
      <c r="H2301" s="34"/>
      <c r="I2301" s="34"/>
      <c r="J2301" s="34"/>
      <c r="K2301" s="34"/>
      <c r="L2301" s="34">
        <v>28956</v>
      </c>
      <c r="M2301" s="34">
        <v>28956</v>
      </c>
      <c r="N2301" s="34">
        <v>28956</v>
      </c>
      <c r="O2301" s="34">
        <v>28956</v>
      </c>
      <c r="P2301" s="34">
        <v>28956</v>
      </c>
      <c r="Q2301" s="34">
        <v>28956</v>
      </c>
      <c r="R2301" s="34">
        <v>28956</v>
      </c>
      <c r="S2301" s="34">
        <v>28956</v>
      </c>
    </row>
    <row r="2302" spans="2:19">
      <c r="B2302" s="5">
        <v>2003</v>
      </c>
      <c r="C2302" s="34"/>
      <c r="D2302" s="34"/>
      <c r="E2302" s="34"/>
      <c r="F2302" s="34"/>
      <c r="G2302" s="34"/>
      <c r="H2302" s="34"/>
      <c r="I2302" s="34"/>
      <c r="J2302" s="34"/>
      <c r="K2302" s="34"/>
      <c r="L2302" s="34">
        <v>22669</v>
      </c>
      <c r="M2302" s="34">
        <v>22669</v>
      </c>
      <c r="N2302" s="34">
        <v>22669</v>
      </c>
      <c r="O2302" s="34">
        <v>22669</v>
      </c>
      <c r="P2302" s="34">
        <v>22669</v>
      </c>
      <c r="Q2302" s="34">
        <v>22669</v>
      </c>
      <c r="R2302" s="34">
        <v>22669</v>
      </c>
      <c r="S2302" s="34">
        <v>22669</v>
      </c>
    </row>
    <row r="2303" spans="2:19">
      <c r="B2303" s="5">
        <v>2002</v>
      </c>
      <c r="C2303" s="34"/>
      <c r="D2303" s="34"/>
      <c r="E2303" s="34"/>
      <c r="F2303" s="34"/>
      <c r="G2303" s="34"/>
      <c r="H2303" s="34"/>
      <c r="I2303" s="34"/>
      <c r="J2303" s="34"/>
      <c r="K2303" s="34"/>
      <c r="L2303" s="34">
        <v>0</v>
      </c>
      <c r="M2303" s="34">
        <v>0</v>
      </c>
      <c r="N2303" s="34">
        <v>0</v>
      </c>
      <c r="O2303" s="34">
        <v>0</v>
      </c>
      <c r="P2303" s="34">
        <v>0</v>
      </c>
      <c r="Q2303" s="34">
        <v>0</v>
      </c>
      <c r="R2303" s="34">
        <v>0</v>
      </c>
      <c r="S2303" s="34">
        <v>0</v>
      </c>
    </row>
    <row r="2304" spans="2:19">
      <c r="B2304" s="5">
        <v>2001</v>
      </c>
      <c r="C2304" s="34"/>
      <c r="D2304" s="34"/>
      <c r="E2304" s="34"/>
      <c r="F2304" s="34"/>
      <c r="G2304" s="34"/>
      <c r="H2304" s="34"/>
      <c r="I2304" s="34"/>
      <c r="J2304" s="34"/>
      <c r="K2304" s="34"/>
      <c r="L2304" s="34">
        <v>15624</v>
      </c>
      <c r="M2304" s="34">
        <v>15624</v>
      </c>
      <c r="N2304" s="34">
        <v>15624</v>
      </c>
      <c r="O2304" s="34">
        <v>15624</v>
      </c>
      <c r="P2304" s="34">
        <v>15624</v>
      </c>
      <c r="Q2304" s="34">
        <v>15624</v>
      </c>
      <c r="R2304" s="34">
        <v>15624</v>
      </c>
      <c r="S2304" s="34">
        <v>15624</v>
      </c>
    </row>
    <row r="2305" spans="2:19">
      <c r="B2305" s="5">
        <v>2000</v>
      </c>
      <c r="C2305" s="34"/>
      <c r="D2305" s="34"/>
      <c r="E2305" s="34"/>
      <c r="F2305" s="34"/>
      <c r="G2305" s="34"/>
      <c r="H2305" s="34"/>
      <c r="I2305" s="34"/>
      <c r="J2305" s="34"/>
      <c r="K2305" s="34"/>
      <c r="L2305" s="34">
        <v>0</v>
      </c>
      <c r="M2305" s="34">
        <v>0</v>
      </c>
      <c r="N2305" s="34">
        <v>0</v>
      </c>
      <c r="O2305" s="34">
        <v>0</v>
      </c>
      <c r="P2305" s="34">
        <v>0</v>
      </c>
      <c r="Q2305" s="34">
        <v>0</v>
      </c>
      <c r="R2305" s="34">
        <v>0</v>
      </c>
      <c r="S2305" s="34">
        <v>0</v>
      </c>
    </row>
    <row r="2306" spans="2:19">
      <c r="B2306" s="5">
        <v>1999</v>
      </c>
      <c r="C2306" s="34"/>
      <c r="D2306" s="34"/>
      <c r="E2306" s="34"/>
      <c r="F2306" s="34"/>
      <c r="G2306" s="34"/>
      <c r="H2306" s="34"/>
      <c r="I2306" s="34"/>
      <c r="J2306" s="34"/>
      <c r="K2306" s="34"/>
      <c r="L2306" s="34">
        <v>98228</v>
      </c>
      <c r="M2306" s="34">
        <v>98228</v>
      </c>
      <c r="N2306" s="34">
        <v>98228</v>
      </c>
      <c r="O2306" s="34">
        <v>98228</v>
      </c>
      <c r="P2306" s="34">
        <v>98228</v>
      </c>
      <c r="Q2306" s="34">
        <v>98228</v>
      </c>
      <c r="R2306" s="34">
        <v>98228</v>
      </c>
      <c r="S2306" s="34">
        <v>98228</v>
      </c>
    </row>
    <row r="2307" spans="2:19">
      <c r="B2307" s="5">
        <v>1998</v>
      </c>
      <c r="C2307" s="34"/>
      <c r="D2307" s="34"/>
      <c r="E2307" s="34"/>
      <c r="F2307" s="34"/>
      <c r="G2307" s="34"/>
      <c r="H2307" s="34"/>
      <c r="I2307" s="34"/>
      <c r="J2307" s="34"/>
      <c r="K2307" s="34"/>
      <c r="L2307" s="34">
        <v>0</v>
      </c>
      <c r="M2307" s="34">
        <v>0</v>
      </c>
      <c r="N2307" s="34">
        <v>0</v>
      </c>
      <c r="O2307" s="34">
        <v>0</v>
      </c>
      <c r="P2307" s="34">
        <v>0</v>
      </c>
      <c r="Q2307" s="34">
        <v>0</v>
      </c>
      <c r="R2307" s="34">
        <v>0</v>
      </c>
      <c r="S2307" s="34">
        <v>0</v>
      </c>
    </row>
    <row r="2308" spans="2:19">
      <c r="B2308" s="5">
        <v>1997</v>
      </c>
      <c r="C2308" s="34"/>
      <c r="D2308" s="34"/>
      <c r="E2308" s="34"/>
      <c r="F2308" s="34"/>
      <c r="G2308" s="34"/>
      <c r="H2308" s="34"/>
      <c r="I2308" s="34"/>
      <c r="J2308" s="34"/>
      <c r="K2308" s="34"/>
      <c r="L2308" s="34">
        <v>0</v>
      </c>
      <c r="M2308" s="34">
        <v>0</v>
      </c>
      <c r="N2308" s="34">
        <v>0</v>
      </c>
      <c r="O2308" s="34">
        <v>0</v>
      </c>
      <c r="P2308" s="34">
        <v>0</v>
      </c>
      <c r="Q2308" s="34">
        <v>0</v>
      </c>
      <c r="R2308" s="34">
        <v>0</v>
      </c>
      <c r="S2308" s="34">
        <v>0</v>
      </c>
    </row>
    <row r="2309" spans="2:19">
      <c r="B2309" s="5">
        <v>1996</v>
      </c>
      <c r="C2309" s="34"/>
      <c r="D2309" s="34"/>
      <c r="E2309" s="34"/>
      <c r="F2309" s="34"/>
      <c r="G2309" s="34"/>
      <c r="H2309" s="34"/>
      <c r="I2309" s="34"/>
      <c r="J2309" s="34"/>
      <c r="K2309" s="34"/>
      <c r="L2309" s="34">
        <v>19150</v>
      </c>
      <c r="M2309" s="34">
        <v>19150</v>
      </c>
      <c r="N2309" s="34">
        <v>19150</v>
      </c>
      <c r="O2309" s="34">
        <v>19150</v>
      </c>
      <c r="P2309" s="34">
        <v>19150</v>
      </c>
      <c r="Q2309" s="34">
        <v>19150</v>
      </c>
      <c r="R2309" s="34">
        <v>19150</v>
      </c>
      <c r="S2309" s="34">
        <v>19150</v>
      </c>
    </row>
    <row r="2310" spans="2:19">
      <c r="B2310" s="5">
        <v>1995</v>
      </c>
      <c r="C2310" s="34"/>
      <c r="D2310" s="34"/>
      <c r="E2310" s="34"/>
      <c r="F2310" s="34"/>
      <c r="G2310" s="34"/>
      <c r="H2310" s="34"/>
      <c r="I2310" s="34"/>
      <c r="J2310" s="34"/>
      <c r="K2310" s="34"/>
      <c r="L2310" s="34">
        <v>18440</v>
      </c>
      <c r="M2310" s="34">
        <v>18440</v>
      </c>
      <c r="N2310" s="34">
        <v>18440</v>
      </c>
      <c r="O2310" s="34">
        <v>18440</v>
      </c>
      <c r="P2310" s="34">
        <v>18440</v>
      </c>
      <c r="Q2310" s="34">
        <v>18440</v>
      </c>
      <c r="R2310" s="34">
        <v>18440</v>
      </c>
      <c r="S2310" s="34">
        <v>18440</v>
      </c>
    </row>
    <row r="2311" spans="2:19">
      <c r="B2311" s="5">
        <v>1994</v>
      </c>
      <c r="C2311" s="34"/>
      <c r="D2311" s="34"/>
      <c r="E2311" s="34"/>
      <c r="F2311" s="34"/>
      <c r="G2311" s="34"/>
      <c r="H2311" s="34"/>
      <c r="I2311" s="34"/>
      <c r="J2311" s="34"/>
      <c r="K2311" s="34"/>
      <c r="L2311" s="34">
        <v>0</v>
      </c>
      <c r="M2311" s="34">
        <v>0</v>
      </c>
      <c r="N2311" s="34">
        <v>0</v>
      </c>
      <c r="O2311" s="34">
        <v>0</v>
      </c>
      <c r="P2311" s="34">
        <v>0</v>
      </c>
      <c r="Q2311" s="34">
        <v>0</v>
      </c>
      <c r="R2311" s="34">
        <v>0</v>
      </c>
      <c r="S2311" s="34">
        <v>0</v>
      </c>
    </row>
    <row r="2312" spans="2:19">
      <c r="B2312" s="5">
        <v>1993</v>
      </c>
      <c r="C2312" s="34"/>
      <c r="D2312" s="34"/>
      <c r="E2312" s="34"/>
      <c r="F2312" s="34"/>
      <c r="G2312" s="34"/>
      <c r="H2312" s="34"/>
      <c r="I2312" s="34"/>
      <c r="J2312" s="34"/>
      <c r="K2312" s="34"/>
      <c r="L2312" s="34">
        <v>0</v>
      </c>
      <c r="M2312" s="34">
        <v>0</v>
      </c>
      <c r="N2312" s="34">
        <v>0</v>
      </c>
      <c r="O2312" s="34">
        <v>0</v>
      </c>
      <c r="P2312" s="34">
        <v>0</v>
      </c>
      <c r="Q2312" s="34">
        <v>0</v>
      </c>
      <c r="R2312" s="34">
        <v>0</v>
      </c>
      <c r="S2312" s="34">
        <v>0</v>
      </c>
    </row>
    <row r="2313" spans="2:19">
      <c r="B2313" s="5">
        <v>1992</v>
      </c>
      <c r="C2313" s="34"/>
      <c r="D2313" s="34"/>
      <c r="E2313" s="34"/>
      <c r="F2313" s="34"/>
      <c r="G2313" s="34"/>
      <c r="H2313" s="34"/>
      <c r="I2313" s="34"/>
      <c r="J2313" s="34"/>
      <c r="K2313" s="34"/>
      <c r="L2313" s="34">
        <v>51147</v>
      </c>
      <c r="M2313" s="34">
        <v>51147</v>
      </c>
      <c r="N2313" s="34">
        <v>51147</v>
      </c>
      <c r="O2313" s="34">
        <v>51147</v>
      </c>
      <c r="P2313" s="34">
        <v>51147</v>
      </c>
      <c r="Q2313" s="34">
        <v>51147</v>
      </c>
      <c r="R2313" s="34">
        <v>51147</v>
      </c>
      <c r="S2313" s="34">
        <v>51147</v>
      </c>
    </row>
    <row r="2314" spans="2:19">
      <c r="B2314" s="5">
        <v>1991</v>
      </c>
      <c r="C2314" s="34"/>
      <c r="D2314" s="34"/>
      <c r="E2314" s="34"/>
      <c r="F2314" s="34"/>
      <c r="G2314" s="34"/>
      <c r="H2314" s="34"/>
      <c r="I2314" s="34"/>
      <c r="J2314" s="34"/>
      <c r="K2314" s="34"/>
      <c r="L2314" s="34">
        <v>68930</v>
      </c>
      <c r="M2314" s="34">
        <v>68930</v>
      </c>
      <c r="N2314" s="34">
        <v>68930</v>
      </c>
      <c r="O2314" s="34">
        <v>68930</v>
      </c>
      <c r="P2314" s="34">
        <v>68930</v>
      </c>
      <c r="Q2314" s="34">
        <v>68930</v>
      </c>
      <c r="R2314" s="34">
        <v>68930</v>
      </c>
      <c r="S2314" s="34">
        <v>68930</v>
      </c>
    </row>
    <row r="2315" spans="2:19">
      <c r="B2315" s="5">
        <v>1990</v>
      </c>
      <c r="C2315" s="34"/>
      <c r="D2315" s="34"/>
      <c r="E2315" s="34"/>
      <c r="F2315" s="34"/>
      <c r="G2315" s="34"/>
      <c r="H2315" s="34"/>
      <c r="I2315" s="34"/>
      <c r="J2315" s="34"/>
      <c r="K2315" s="34"/>
      <c r="L2315" s="34">
        <v>29946</v>
      </c>
      <c r="M2315" s="34">
        <v>29946</v>
      </c>
      <c r="N2315" s="34">
        <v>29946</v>
      </c>
      <c r="O2315" s="34">
        <v>29946</v>
      </c>
      <c r="P2315" s="34">
        <v>29946</v>
      </c>
      <c r="Q2315" s="34">
        <v>29946</v>
      </c>
      <c r="R2315" s="34">
        <v>29946</v>
      </c>
      <c r="S2315" s="34">
        <v>29946</v>
      </c>
    </row>
    <row r="2316" spans="2:19">
      <c r="B2316" s="5">
        <v>1989</v>
      </c>
      <c r="C2316" s="34"/>
      <c r="D2316" s="34"/>
      <c r="E2316" s="34"/>
      <c r="F2316" s="34"/>
      <c r="G2316" s="34"/>
      <c r="H2316" s="34"/>
      <c r="I2316" s="34"/>
      <c r="J2316" s="34"/>
      <c r="K2316" s="34"/>
      <c r="L2316" s="34">
        <v>0</v>
      </c>
      <c r="M2316" s="34">
        <v>0</v>
      </c>
      <c r="N2316" s="34">
        <v>0</v>
      </c>
      <c r="O2316" s="34">
        <v>0</v>
      </c>
      <c r="P2316" s="34">
        <v>0</v>
      </c>
      <c r="Q2316" s="34">
        <v>0</v>
      </c>
      <c r="R2316" s="34">
        <v>0</v>
      </c>
      <c r="S2316" s="34">
        <v>0</v>
      </c>
    </row>
    <row r="2317" spans="2:19">
      <c r="B2317" s="5">
        <v>1988</v>
      </c>
      <c r="C2317" s="34"/>
      <c r="D2317" s="34"/>
      <c r="E2317" s="34"/>
      <c r="F2317" s="34"/>
      <c r="G2317" s="34"/>
      <c r="H2317" s="34"/>
      <c r="I2317" s="34"/>
      <c r="J2317" s="34"/>
      <c r="K2317" s="34"/>
      <c r="L2317" s="34">
        <v>69553</v>
      </c>
      <c r="M2317" s="34">
        <v>69553</v>
      </c>
      <c r="N2317" s="34">
        <v>69553</v>
      </c>
      <c r="O2317" s="34">
        <v>69553</v>
      </c>
      <c r="P2317" s="34">
        <v>69553</v>
      </c>
      <c r="Q2317" s="34">
        <v>69553</v>
      </c>
      <c r="R2317" s="34">
        <v>69553</v>
      </c>
      <c r="S2317" s="34">
        <v>69553</v>
      </c>
    </row>
    <row r="2318" spans="2:19">
      <c r="B2318" s="5">
        <v>1987</v>
      </c>
      <c r="C2318" s="34"/>
      <c r="D2318" s="34"/>
      <c r="E2318" s="34"/>
      <c r="F2318" s="34"/>
      <c r="G2318" s="34"/>
      <c r="H2318" s="34"/>
      <c r="I2318" s="34"/>
      <c r="J2318" s="34"/>
      <c r="K2318" s="34"/>
      <c r="L2318" s="34">
        <v>6967</v>
      </c>
      <c r="M2318" s="34">
        <v>6967</v>
      </c>
      <c r="N2318" s="34">
        <v>6967</v>
      </c>
      <c r="O2318" s="34">
        <v>6967</v>
      </c>
      <c r="P2318" s="34">
        <v>6967</v>
      </c>
      <c r="Q2318" s="34">
        <v>6967</v>
      </c>
      <c r="R2318" s="34">
        <v>6967</v>
      </c>
      <c r="S2318" s="34">
        <v>6967</v>
      </c>
    </row>
    <row r="2319" spans="2:19">
      <c r="B2319" s="5">
        <v>1986</v>
      </c>
      <c r="C2319" s="34"/>
      <c r="D2319" s="34"/>
      <c r="E2319" s="34"/>
      <c r="F2319" s="34"/>
      <c r="G2319" s="34"/>
      <c r="H2319" s="34"/>
      <c r="I2319" s="34"/>
      <c r="J2319" s="34"/>
      <c r="K2319" s="34"/>
      <c r="L2319" s="34">
        <v>12196</v>
      </c>
      <c r="M2319" s="34">
        <v>12196</v>
      </c>
      <c r="N2319" s="34">
        <v>12196</v>
      </c>
      <c r="O2319" s="34">
        <v>12196</v>
      </c>
      <c r="P2319" s="34">
        <v>12196</v>
      </c>
      <c r="Q2319" s="34">
        <v>12196</v>
      </c>
      <c r="R2319" s="34">
        <v>12196</v>
      </c>
      <c r="S2319" s="34">
        <v>12196</v>
      </c>
    </row>
    <row r="2320" spans="2:19">
      <c r="B2320" s="5">
        <v>1985</v>
      </c>
      <c r="C2320" s="34"/>
      <c r="D2320" s="34"/>
      <c r="E2320" s="34"/>
      <c r="F2320" s="34"/>
      <c r="G2320" s="34"/>
      <c r="H2320" s="34"/>
      <c r="I2320" s="34"/>
      <c r="J2320" s="34"/>
      <c r="K2320" s="34"/>
      <c r="L2320" s="34">
        <v>0</v>
      </c>
      <c r="M2320" s="34">
        <v>0</v>
      </c>
      <c r="N2320" s="34">
        <v>0</v>
      </c>
      <c r="O2320" s="34">
        <v>0</v>
      </c>
      <c r="P2320" s="34">
        <v>0</v>
      </c>
      <c r="Q2320" s="34">
        <v>0</v>
      </c>
      <c r="R2320" s="34">
        <v>0</v>
      </c>
      <c r="S2320" s="34">
        <v>0</v>
      </c>
    </row>
    <row r="2321" spans="2:19">
      <c r="B2321" s="5">
        <v>1984</v>
      </c>
      <c r="C2321" s="34"/>
      <c r="D2321" s="34"/>
      <c r="E2321" s="34"/>
      <c r="F2321" s="34"/>
      <c r="G2321" s="34"/>
      <c r="H2321" s="34"/>
      <c r="I2321" s="34"/>
      <c r="J2321" s="34"/>
      <c r="K2321" s="34"/>
      <c r="L2321" s="34">
        <v>10797</v>
      </c>
      <c r="M2321" s="34">
        <v>10797</v>
      </c>
      <c r="N2321" s="34">
        <v>10797</v>
      </c>
      <c r="O2321" s="34">
        <v>10797</v>
      </c>
      <c r="P2321" s="34">
        <v>10797</v>
      </c>
      <c r="Q2321" s="34">
        <v>10797</v>
      </c>
      <c r="R2321" s="34">
        <v>10797</v>
      </c>
      <c r="S2321" s="34">
        <v>10797</v>
      </c>
    </row>
    <row r="2322" spans="2:19">
      <c r="B2322" s="5">
        <v>1983</v>
      </c>
      <c r="C2322" s="34"/>
      <c r="D2322" s="34"/>
      <c r="E2322" s="34"/>
      <c r="F2322" s="34"/>
      <c r="G2322" s="34"/>
      <c r="H2322" s="34"/>
      <c r="I2322" s="34"/>
      <c r="J2322" s="34"/>
      <c r="K2322" s="34"/>
      <c r="L2322" s="34">
        <v>10108</v>
      </c>
      <c r="M2322" s="34">
        <v>10108</v>
      </c>
      <c r="N2322" s="34">
        <v>10108</v>
      </c>
      <c r="O2322" s="34">
        <v>10108</v>
      </c>
      <c r="P2322" s="34">
        <v>10108</v>
      </c>
      <c r="Q2322" s="34">
        <v>10108</v>
      </c>
      <c r="R2322" s="34">
        <v>10108</v>
      </c>
      <c r="S2322" s="34">
        <v>10108</v>
      </c>
    </row>
    <row r="2323" spans="2:19">
      <c r="B2323" s="5">
        <v>1982</v>
      </c>
      <c r="C2323" s="34"/>
      <c r="D2323" s="34"/>
      <c r="E2323" s="34"/>
      <c r="F2323" s="34"/>
      <c r="G2323" s="34"/>
      <c r="H2323" s="34"/>
      <c r="I2323" s="34"/>
      <c r="J2323" s="34"/>
      <c r="K2323" s="34"/>
      <c r="L2323" s="34">
        <v>0</v>
      </c>
      <c r="M2323" s="34">
        <v>0</v>
      </c>
      <c r="N2323" s="34">
        <v>0</v>
      </c>
      <c r="O2323" s="34">
        <v>0</v>
      </c>
      <c r="P2323" s="34">
        <v>0</v>
      </c>
      <c r="Q2323" s="34">
        <v>0</v>
      </c>
      <c r="R2323" s="34">
        <v>0</v>
      </c>
      <c r="S2323" s="34">
        <v>0</v>
      </c>
    </row>
    <row r="2324" spans="2:19">
      <c r="B2324" s="5">
        <v>1981</v>
      </c>
      <c r="C2324" s="34"/>
      <c r="D2324" s="34"/>
      <c r="E2324" s="34"/>
      <c r="F2324" s="34"/>
      <c r="G2324" s="34"/>
      <c r="H2324" s="34"/>
      <c r="I2324" s="34"/>
      <c r="J2324" s="34"/>
      <c r="K2324" s="34"/>
      <c r="L2324" s="34">
        <v>17416</v>
      </c>
      <c r="M2324" s="34">
        <v>17416</v>
      </c>
      <c r="N2324" s="34">
        <v>17416</v>
      </c>
      <c r="O2324" s="34">
        <v>17416</v>
      </c>
      <c r="P2324" s="34">
        <v>17416</v>
      </c>
      <c r="Q2324" s="34">
        <v>17416</v>
      </c>
      <c r="R2324" s="34">
        <v>17416</v>
      </c>
      <c r="S2324" s="34">
        <v>17416</v>
      </c>
    </row>
    <row r="2325" spans="2:19">
      <c r="B2325" s="5">
        <v>1980</v>
      </c>
      <c r="C2325" s="34"/>
      <c r="D2325" s="34"/>
      <c r="E2325" s="34"/>
      <c r="F2325" s="34"/>
      <c r="G2325" s="34"/>
      <c r="H2325" s="34"/>
      <c r="I2325" s="34"/>
      <c r="J2325" s="34"/>
      <c r="K2325" s="34"/>
      <c r="L2325" s="34">
        <v>8019</v>
      </c>
      <c r="M2325" s="34">
        <v>8019</v>
      </c>
      <c r="N2325" s="34">
        <v>8019</v>
      </c>
      <c r="O2325" s="34">
        <v>8019</v>
      </c>
      <c r="P2325" s="34">
        <v>8019</v>
      </c>
      <c r="Q2325" s="34">
        <v>8019</v>
      </c>
      <c r="R2325" s="34">
        <v>8019</v>
      </c>
      <c r="S2325" s="34">
        <v>8019</v>
      </c>
    </row>
    <row r="2326" spans="2:19">
      <c r="B2326" s="5">
        <v>1979</v>
      </c>
      <c r="C2326" s="34"/>
      <c r="D2326" s="34"/>
      <c r="E2326" s="34"/>
      <c r="F2326" s="34"/>
      <c r="G2326" s="34"/>
      <c r="H2326" s="34"/>
      <c r="I2326" s="34"/>
      <c r="J2326" s="34"/>
      <c r="K2326" s="34"/>
      <c r="L2326" s="34">
        <v>14660</v>
      </c>
      <c r="M2326" s="34">
        <v>14660</v>
      </c>
      <c r="N2326" s="34">
        <v>14660</v>
      </c>
      <c r="O2326" s="34">
        <v>14660</v>
      </c>
      <c r="P2326" s="34">
        <v>14660</v>
      </c>
      <c r="Q2326" s="34">
        <v>14660</v>
      </c>
      <c r="R2326" s="34">
        <v>14660</v>
      </c>
      <c r="S2326" s="34">
        <v>14660</v>
      </c>
    </row>
    <row r="2327" spans="2:19">
      <c r="B2327" s="5">
        <v>1978</v>
      </c>
      <c r="C2327" s="34"/>
      <c r="D2327" s="34"/>
      <c r="E2327" s="34"/>
      <c r="F2327" s="34"/>
      <c r="G2327" s="34"/>
      <c r="H2327" s="34"/>
      <c r="I2327" s="34"/>
      <c r="J2327" s="34"/>
      <c r="K2327" s="34"/>
      <c r="L2327" s="34">
        <v>0</v>
      </c>
      <c r="M2327" s="34">
        <v>0</v>
      </c>
      <c r="N2327" s="34">
        <v>0</v>
      </c>
      <c r="O2327" s="34">
        <v>0</v>
      </c>
      <c r="P2327" s="34">
        <v>0</v>
      </c>
      <c r="Q2327" s="34">
        <v>0</v>
      </c>
      <c r="R2327" s="34">
        <v>0</v>
      </c>
      <c r="S2327" s="34">
        <v>0</v>
      </c>
    </row>
    <row r="2328" spans="2:19">
      <c r="B2328" s="5">
        <v>1977</v>
      </c>
      <c r="C2328" s="34"/>
      <c r="D2328" s="34"/>
      <c r="E2328" s="34"/>
      <c r="F2328" s="34"/>
      <c r="G2328" s="34"/>
      <c r="H2328" s="34"/>
      <c r="I2328" s="34"/>
      <c r="J2328" s="34"/>
      <c r="K2328" s="34"/>
      <c r="L2328" s="34">
        <v>2210</v>
      </c>
      <c r="M2328" s="34">
        <v>2210</v>
      </c>
      <c r="N2328" s="34">
        <v>2210</v>
      </c>
      <c r="O2328" s="34">
        <v>2210</v>
      </c>
      <c r="P2328" s="34">
        <v>2210</v>
      </c>
      <c r="Q2328" s="34">
        <v>2210</v>
      </c>
      <c r="R2328" s="34">
        <v>2210</v>
      </c>
      <c r="S2328" s="34">
        <v>2210</v>
      </c>
    </row>
    <row r="2329" spans="2:19">
      <c r="B2329" s="5">
        <v>1976</v>
      </c>
      <c r="C2329" s="34"/>
      <c r="D2329" s="34"/>
      <c r="E2329" s="34"/>
      <c r="F2329" s="34"/>
      <c r="G2329" s="34"/>
      <c r="H2329" s="34"/>
      <c r="I2329" s="34"/>
      <c r="J2329" s="34"/>
      <c r="K2329" s="34"/>
      <c r="L2329" s="34">
        <v>9149</v>
      </c>
      <c r="M2329" s="34">
        <v>9149</v>
      </c>
      <c r="N2329" s="34">
        <v>9149</v>
      </c>
      <c r="O2329" s="34">
        <v>9149</v>
      </c>
      <c r="P2329" s="34">
        <v>9149</v>
      </c>
      <c r="Q2329" s="34">
        <v>9149</v>
      </c>
      <c r="R2329" s="34">
        <v>9149</v>
      </c>
      <c r="S2329" s="34">
        <v>9149</v>
      </c>
    </row>
    <row r="2330" spans="2:19">
      <c r="B2330" s="5">
        <v>1975</v>
      </c>
      <c r="C2330" s="34"/>
      <c r="D2330" s="34"/>
      <c r="E2330" s="34"/>
      <c r="F2330" s="34"/>
      <c r="G2330" s="34"/>
      <c r="H2330" s="34"/>
      <c r="I2330" s="34"/>
      <c r="J2330" s="34"/>
      <c r="K2330" s="34"/>
      <c r="L2330" s="34">
        <v>0</v>
      </c>
      <c r="M2330" s="34">
        <v>0</v>
      </c>
      <c r="N2330" s="34">
        <v>0</v>
      </c>
      <c r="O2330" s="34">
        <v>0</v>
      </c>
      <c r="P2330" s="34">
        <v>0</v>
      </c>
      <c r="Q2330" s="34">
        <v>0</v>
      </c>
      <c r="R2330" s="34">
        <v>0</v>
      </c>
      <c r="S2330" s="34">
        <v>0</v>
      </c>
    </row>
    <row r="2331" spans="2:19">
      <c r="B2331" s="5">
        <v>1974</v>
      </c>
      <c r="C2331" s="34"/>
      <c r="D2331" s="34"/>
      <c r="E2331" s="34"/>
      <c r="F2331" s="34"/>
      <c r="G2331" s="34"/>
      <c r="H2331" s="34"/>
      <c r="I2331" s="34"/>
      <c r="J2331" s="34"/>
      <c r="K2331" s="34"/>
      <c r="L2331" s="34">
        <v>8353</v>
      </c>
      <c r="M2331" s="34">
        <v>8353</v>
      </c>
      <c r="N2331" s="34">
        <v>8353</v>
      </c>
      <c r="O2331" s="34">
        <v>8353</v>
      </c>
      <c r="P2331" s="34">
        <v>8353</v>
      </c>
      <c r="Q2331" s="34">
        <v>8353</v>
      </c>
      <c r="R2331" s="34">
        <v>8353</v>
      </c>
      <c r="S2331" s="34">
        <v>8353</v>
      </c>
    </row>
    <row r="2332" spans="2:19">
      <c r="B2332" s="5">
        <v>1973</v>
      </c>
      <c r="C2332" s="34"/>
      <c r="D2332" s="34"/>
      <c r="E2332" s="34"/>
      <c r="F2332" s="34"/>
      <c r="G2332" s="34"/>
      <c r="H2332" s="34"/>
      <c r="I2332" s="34"/>
      <c r="J2332" s="34"/>
      <c r="K2332" s="34"/>
      <c r="L2332" s="34">
        <v>4177</v>
      </c>
      <c r="M2332" s="34">
        <v>4177</v>
      </c>
      <c r="N2332" s="34">
        <v>4177</v>
      </c>
      <c r="O2332" s="34">
        <v>4177</v>
      </c>
      <c r="P2332" s="34">
        <v>4177</v>
      </c>
      <c r="Q2332" s="34">
        <v>4177</v>
      </c>
      <c r="R2332" s="34">
        <v>4177</v>
      </c>
      <c r="S2332" s="34">
        <v>4177</v>
      </c>
    </row>
    <row r="2333" spans="2:19">
      <c r="B2333" s="5">
        <v>1972</v>
      </c>
      <c r="C2333" s="34"/>
      <c r="D2333" s="34"/>
      <c r="E2333" s="34"/>
      <c r="F2333" s="34"/>
      <c r="G2333" s="34"/>
      <c r="H2333" s="34"/>
      <c r="I2333" s="34"/>
      <c r="J2333" s="34"/>
      <c r="K2333" s="34"/>
      <c r="L2333" s="34">
        <v>0</v>
      </c>
      <c r="M2333" s="34">
        <v>0</v>
      </c>
      <c r="N2333" s="34">
        <v>0</v>
      </c>
      <c r="O2333" s="34">
        <v>0</v>
      </c>
      <c r="P2333" s="34">
        <v>0</v>
      </c>
      <c r="Q2333" s="34">
        <v>0</v>
      </c>
      <c r="R2333" s="34">
        <v>0</v>
      </c>
      <c r="S2333" s="34">
        <v>0</v>
      </c>
    </row>
    <row r="2334" spans="2:19">
      <c r="B2334" s="5">
        <v>1971</v>
      </c>
      <c r="C2334" s="34"/>
      <c r="D2334" s="34"/>
      <c r="E2334" s="34"/>
      <c r="F2334" s="34"/>
      <c r="G2334" s="34"/>
      <c r="H2334" s="34"/>
      <c r="I2334" s="34"/>
      <c r="J2334" s="34"/>
      <c r="K2334" s="34"/>
      <c r="L2334" s="34">
        <v>0</v>
      </c>
      <c r="M2334" s="34">
        <v>0</v>
      </c>
      <c r="N2334" s="34">
        <v>0</v>
      </c>
      <c r="O2334" s="34">
        <v>0</v>
      </c>
      <c r="P2334" s="34">
        <v>0</v>
      </c>
      <c r="Q2334" s="34">
        <v>0</v>
      </c>
      <c r="R2334" s="34">
        <v>0</v>
      </c>
      <c r="S2334" s="34">
        <v>0</v>
      </c>
    </row>
    <row r="2335" spans="2:19">
      <c r="B2335" s="5">
        <v>1970</v>
      </c>
      <c r="C2335" s="34"/>
      <c r="D2335" s="34"/>
      <c r="E2335" s="34"/>
      <c r="F2335" s="34"/>
      <c r="G2335" s="34"/>
      <c r="H2335" s="34"/>
      <c r="I2335" s="34"/>
      <c r="J2335" s="34"/>
      <c r="K2335" s="34"/>
      <c r="L2335" s="34">
        <v>4177</v>
      </c>
      <c r="M2335" s="34">
        <v>4177</v>
      </c>
      <c r="N2335" s="34">
        <v>4177</v>
      </c>
      <c r="O2335" s="34">
        <v>4177</v>
      </c>
      <c r="P2335" s="34">
        <v>4177</v>
      </c>
      <c r="Q2335" s="34">
        <v>4177</v>
      </c>
      <c r="R2335" s="34">
        <v>4177</v>
      </c>
      <c r="S2335" s="34">
        <v>4177</v>
      </c>
    </row>
    <row r="2336" spans="2:19">
      <c r="B2336" s="5">
        <v>1969</v>
      </c>
      <c r="C2336" s="34"/>
      <c r="D2336" s="34"/>
      <c r="E2336" s="34"/>
      <c r="F2336" s="34"/>
      <c r="G2336" s="34"/>
      <c r="H2336" s="34"/>
      <c r="I2336" s="34"/>
      <c r="J2336" s="34"/>
      <c r="K2336" s="34"/>
      <c r="L2336" s="34">
        <v>0</v>
      </c>
      <c r="M2336" s="34">
        <v>0</v>
      </c>
      <c r="N2336" s="34">
        <v>0</v>
      </c>
      <c r="O2336" s="34">
        <v>0</v>
      </c>
      <c r="P2336" s="34">
        <v>0</v>
      </c>
      <c r="Q2336" s="34">
        <v>0</v>
      </c>
      <c r="R2336" s="34">
        <v>0</v>
      </c>
      <c r="S2336" s="34">
        <v>0</v>
      </c>
    </row>
    <row r="2337" spans="2:19">
      <c r="B2337" s="5">
        <v>1968</v>
      </c>
      <c r="C2337" s="34"/>
      <c r="D2337" s="34"/>
      <c r="E2337" s="34"/>
      <c r="F2337" s="34"/>
      <c r="G2337" s="34"/>
      <c r="H2337" s="34"/>
      <c r="I2337" s="34"/>
      <c r="J2337" s="34"/>
      <c r="K2337" s="34"/>
      <c r="L2337" s="34">
        <v>4177</v>
      </c>
      <c r="M2337" s="34">
        <v>4177</v>
      </c>
      <c r="N2337" s="34">
        <v>4177</v>
      </c>
      <c r="O2337" s="34">
        <v>4177</v>
      </c>
      <c r="P2337" s="34">
        <v>4177</v>
      </c>
      <c r="Q2337" s="34">
        <v>4177</v>
      </c>
      <c r="R2337" s="34">
        <v>4177</v>
      </c>
      <c r="S2337" s="34">
        <v>4177</v>
      </c>
    </row>
    <row r="2338" spans="2:19">
      <c r="B2338" s="5">
        <v>1967</v>
      </c>
      <c r="C2338" s="34"/>
      <c r="D2338" s="34"/>
      <c r="E2338" s="34"/>
      <c r="F2338" s="34"/>
      <c r="G2338" s="34"/>
      <c r="H2338" s="34"/>
      <c r="I2338" s="34"/>
      <c r="J2338" s="34"/>
      <c r="K2338" s="34"/>
      <c r="L2338" s="34">
        <v>3664</v>
      </c>
      <c r="M2338" s="34">
        <v>3664</v>
      </c>
      <c r="N2338" s="34">
        <v>3664</v>
      </c>
      <c r="O2338" s="34">
        <v>3664</v>
      </c>
      <c r="P2338" s="34">
        <v>3664</v>
      </c>
      <c r="Q2338" s="34">
        <v>3664</v>
      </c>
      <c r="R2338" s="34">
        <v>3664</v>
      </c>
      <c r="S2338" s="34">
        <v>3664</v>
      </c>
    </row>
    <row r="2339" spans="2:19">
      <c r="B2339" s="5">
        <v>1966</v>
      </c>
      <c r="C2339" s="34"/>
      <c r="D2339" s="34"/>
      <c r="E2339" s="34"/>
      <c r="F2339" s="34"/>
      <c r="G2339" s="34"/>
      <c r="H2339" s="34"/>
      <c r="I2339" s="34"/>
      <c r="J2339" s="34"/>
      <c r="K2339" s="34"/>
      <c r="L2339" s="34">
        <v>0</v>
      </c>
      <c r="M2339" s="34">
        <v>0</v>
      </c>
      <c r="N2339" s="34">
        <v>0</v>
      </c>
      <c r="O2339" s="34">
        <v>0</v>
      </c>
      <c r="P2339" s="34">
        <v>0</v>
      </c>
      <c r="Q2339" s="34">
        <v>0</v>
      </c>
      <c r="R2339" s="34">
        <v>0</v>
      </c>
      <c r="S2339" s="34">
        <v>0</v>
      </c>
    </row>
    <row r="2340" spans="2:19">
      <c r="B2340" s="5">
        <v>1965</v>
      </c>
      <c r="C2340" s="34"/>
      <c r="D2340" s="34"/>
      <c r="E2340" s="34"/>
      <c r="F2340" s="34"/>
      <c r="G2340" s="34"/>
      <c r="H2340" s="34"/>
      <c r="I2340" s="34"/>
      <c r="J2340" s="34"/>
      <c r="K2340" s="34"/>
      <c r="L2340" s="34">
        <v>0</v>
      </c>
      <c r="M2340" s="34">
        <v>0</v>
      </c>
      <c r="N2340" s="34">
        <v>0</v>
      </c>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776390</v>
      </c>
      <c r="M2376" s="7">
        <f t="shared" si="24"/>
        <v>776390</v>
      </c>
      <c r="N2376" s="10">
        <f>SUM(N2284:N2375)</f>
        <v>808652.75</v>
      </c>
      <c r="O2376" s="10">
        <f>SUM(O2284:O2375)</f>
        <v>879719.13</v>
      </c>
      <c r="P2376" s="10">
        <f>SUM(P2284:P2375)</f>
        <v>884151.13</v>
      </c>
      <c r="Q2376" s="10">
        <f>SUM(Q2284:Q2375)</f>
        <v>1046200.29</v>
      </c>
      <c r="R2376" s="10">
        <f>SUM(R2283:R2375)</f>
        <v>1059298.3399999999</v>
      </c>
      <c r="S2376" s="10">
        <f>SUM(S2283:S2375)</f>
        <v>1196659.1099999999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row>
    <row r="2380" spans="1:19">
      <c r="B2380" s="5">
        <v>2020</v>
      </c>
      <c r="C2380" s="33"/>
      <c r="D2380" s="33"/>
      <c r="E2380" s="33"/>
      <c r="F2380" s="33"/>
      <c r="G2380" s="33"/>
      <c r="H2380" s="33"/>
      <c r="I2380" s="33"/>
      <c r="J2380" s="33"/>
      <c r="K2380" s="33"/>
      <c r="L2380" s="33"/>
      <c r="M2380" s="33"/>
      <c r="N2380" s="33"/>
      <c r="O2380" s="33"/>
      <c r="P2380" s="33"/>
      <c r="Q2380" s="34">
        <v>0</v>
      </c>
      <c r="R2380" s="34">
        <v>0</v>
      </c>
      <c r="S2380" s="34"/>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row>
    <row r="2386" spans="2:19">
      <c r="B2386" s="5">
        <v>2014</v>
      </c>
      <c r="C2386" s="33"/>
      <c r="D2386" s="33"/>
      <c r="E2386" s="33"/>
      <c r="F2386" s="33"/>
      <c r="G2386" s="33"/>
      <c r="H2386" s="33"/>
      <c r="I2386" s="33"/>
      <c r="J2386" s="33"/>
      <c r="K2386" s="34"/>
      <c r="L2386" s="34">
        <v>0</v>
      </c>
      <c r="M2386" s="34">
        <v>0</v>
      </c>
      <c r="N2386" s="34">
        <v>0</v>
      </c>
      <c r="O2386" s="34">
        <v>0</v>
      </c>
      <c r="P2386" s="34">
        <v>0</v>
      </c>
      <c r="Q2386" s="34">
        <v>0</v>
      </c>
      <c r="R2386" s="34">
        <v>0</v>
      </c>
      <c r="S2386" s="34"/>
    </row>
    <row r="2387" spans="2:19">
      <c r="B2387" s="5">
        <v>2013</v>
      </c>
      <c r="C2387" s="33"/>
      <c r="D2387" s="33"/>
      <c r="E2387" s="33"/>
      <c r="F2387" s="33"/>
      <c r="G2387" s="33"/>
      <c r="H2387" s="33"/>
      <c r="I2387" s="33"/>
      <c r="J2387" s="34"/>
      <c r="K2387" s="34"/>
      <c r="L2387" s="34">
        <v>0</v>
      </c>
      <c r="M2387" s="34">
        <v>0</v>
      </c>
      <c r="N2387" s="34">
        <v>0</v>
      </c>
      <c r="O2387" s="34">
        <v>0</v>
      </c>
      <c r="P2387" s="34">
        <v>0</v>
      </c>
      <c r="Q2387" s="34">
        <v>0</v>
      </c>
      <c r="R2387" s="34">
        <v>0</v>
      </c>
      <c r="S2387" s="34"/>
    </row>
    <row r="2388" spans="2:19">
      <c r="B2388" s="5">
        <v>2012</v>
      </c>
      <c r="C2388" s="33"/>
      <c r="D2388" s="33"/>
      <c r="E2388" s="33"/>
      <c r="F2388" s="33"/>
      <c r="G2388" s="33"/>
      <c r="H2388" s="33"/>
      <c r="I2388" s="34"/>
      <c r="J2388" s="34"/>
      <c r="K2388" s="34"/>
      <c r="L2388" s="34">
        <v>0</v>
      </c>
      <c r="M2388" s="34">
        <v>0</v>
      </c>
      <c r="N2388" s="34">
        <v>0</v>
      </c>
      <c r="O2388" s="34">
        <v>0</v>
      </c>
      <c r="P2388" s="34">
        <v>0</v>
      </c>
      <c r="Q2388" s="34">
        <v>0</v>
      </c>
      <c r="R2388" s="34">
        <v>0</v>
      </c>
      <c r="S2388" s="34"/>
    </row>
    <row r="2389" spans="2:19">
      <c r="B2389" s="5">
        <v>2011</v>
      </c>
      <c r="C2389" s="33"/>
      <c r="D2389" s="33"/>
      <c r="E2389" s="33"/>
      <c r="F2389" s="33"/>
      <c r="G2389" s="33"/>
      <c r="H2389" s="34"/>
      <c r="I2389" s="34"/>
      <c r="J2389" s="34"/>
      <c r="K2389" s="34"/>
      <c r="L2389" s="34">
        <v>0</v>
      </c>
      <c r="M2389" s="34">
        <v>0</v>
      </c>
      <c r="N2389" s="34">
        <v>0</v>
      </c>
      <c r="O2389" s="34">
        <v>0</v>
      </c>
      <c r="P2389" s="34">
        <v>0</v>
      </c>
      <c r="Q2389" s="34">
        <v>0</v>
      </c>
      <c r="R2389" s="34">
        <v>0</v>
      </c>
      <c r="S2389" s="34"/>
    </row>
    <row r="2390" spans="2:19">
      <c r="B2390" s="5">
        <v>2010</v>
      </c>
      <c r="C2390" s="33"/>
      <c r="D2390" s="33"/>
      <c r="E2390" s="33"/>
      <c r="F2390" s="33"/>
      <c r="G2390" s="34"/>
      <c r="H2390" s="34"/>
      <c r="I2390" s="34"/>
      <c r="J2390" s="34"/>
      <c r="K2390" s="34"/>
      <c r="L2390" s="34">
        <v>0</v>
      </c>
      <c r="M2390" s="34">
        <v>0</v>
      </c>
      <c r="N2390" s="34">
        <v>0</v>
      </c>
      <c r="O2390" s="34">
        <v>0</v>
      </c>
      <c r="P2390" s="34">
        <v>0</v>
      </c>
      <c r="Q2390" s="34">
        <v>0</v>
      </c>
      <c r="R2390" s="34">
        <v>0</v>
      </c>
      <c r="S2390" s="34"/>
    </row>
    <row r="2391" spans="2:19">
      <c r="B2391" s="5">
        <v>2009</v>
      </c>
      <c r="C2391" s="33"/>
      <c r="D2391" s="33"/>
      <c r="E2391" s="33"/>
      <c r="F2391" s="34"/>
      <c r="G2391" s="34"/>
      <c r="H2391" s="34"/>
      <c r="I2391" s="34"/>
      <c r="J2391" s="34"/>
      <c r="K2391" s="34"/>
      <c r="L2391" s="34">
        <v>0</v>
      </c>
      <c r="M2391" s="34">
        <v>0</v>
      </c>
      <c r="N2391" s="34">
        <v>0</v>
      </c>
      <c r="O2391" s="34">
        <v>0</v>
      </c>
      <c r="P2391" s="34">
        <v>0</v>
      </c>
      <c r="Q2391" s="34">
        <v>0</v>
      </c>
      <c r="R2391" s="34">
        <v>0</v>
      </c>
      <c r="S2391" s="34"/>
    </row>
    <row r="2392" spans="2:19">
      <c r="B2392" s="5">
        <v>2008</v>
      </c>
      <c r="C2392" s="33"/>
      <c r="D2392" s="33"/>
      <c r="E2392" s="34"/>
      <c r="F2392" s="34"/>
      <c r="G2392" s="34"/>
      <c r="H2392" s="34"/>
      <c r="I2392" s="34"/>
      <c r="J2392" s="34"/>
      <c r="K2392" s="34"/>
      <c r="L2392" s="34">
        <v>0</v>
      </c>
      <c r="M2392" s="34">
        <v>0</v>
      </c>
      <c r="N2392" s="34">
        <v>0</v>
      </c>
      <c r="O2392" s="34">
        <v>0</v>
      </c>
      <c r="P2392" s="34">
        <v>0</v>
      </c>
      <c r="Q2392" s="34">
        <v>0</v>
      </c>
      <c r="R2392" s="34">
        <v>0</v>
      </c>
      <c r="S2392" s="34"/>
    </row>
    <row r="2393" spans="2:19">
      <c r="B2393" s="5">
        <v>2007</v>
      </c>
      <c r="C2393" s="33"/>
      <c r="D2393" s="34"/>
      <c r="E2393" s="34"/>
      <c r="F2393" s="34"/>
      <c r="G2393" s="34"/>
      <c r="H2393" s="34"/>
      <c r="I2393" s="34"/>
      <c r="J2393" s="34"/>
      <c r="K2393" s="34"/>
      <c r="L2393" s="34">
        <v>0</v>
      </c>
      <c r="M2393" s="34">
        <v>0</v>
      </c>
      <c r="N2393" s="34">
        <v>0</v>
      </c>
      <c r="O2393" s="34">
        <v>0</v>
      </c>
      <c r="P2393" s="34">
        <v>0</v>
      </c>
      <c r="Q2393" s="34">
        <v>0</v>
      </c>
      <c r="R2393" s="34">
        <v>0</v>
      </c>
      <c r="S2393" s="34"/>
    </row>
    <row r="2394" spans="2:19">
      <c r="B2394" s="5">
        <v>2006</v>
      </c>
      <c r="C2394" s="34"/>
      <c r="D2394" s="34"/>
      <c r="E2394" s="34"/>
      <c r="F2394" s="34"/>
      <c r="G2394" s="34"/>
      <c r="H2394" s="34"/>
      <c r="I2394" s="34"/>
      <c r="J2394" s="34"/>
      <c r="K2394" s="34"/>
      <c r="L2394" s="34">
        <v>0</v>
      </c>
      <c r="M2394" s="34">
        <v>0</v>
      </c>
      <c r="N2394" s="34">
        <v>0</v>
      </c>
      <c r="O2394" s="34">
        <v>0</v>
      </c>
      <c r="P2394" s="34">
        <v>0</v>
      </c>
      <c r="Q2394" s="34">
        <v>0</v>
      </c>
      <c r="R2394" s="34">
        <v>0</v>
      </c>
      <c r="S2394" s="34"/>
    </row>
    <row r="2395" spans="2:19">
      <c r="B2395" s="5">
        <v>2005</v>
      </c>
      <c r="C2395" s="34"/>
      <c r="D2395" s="34"/>
      <c r="E2395" s="34"/>
      <c r="F2395" s="34"/>
      <c r="G2395" s="34"/>
      <c r="H2395" s="34"/>
      <c r="I2395" s="34"/>
      <c r="J2395" s="34"/>
      <c r="K2395" s="34"/>
      <c r="L2395" s="34">
        <v>0</v>
      </c>
      <c r="M2395" s="34">
        <v>0</v>
      </c>
      <c r="N2395" s="34">
        <v>0</v>
      </c>
      <c r="O2395" s="34">
        <v>0</v>
      </c>
      <c r="P2395" s="34">
        <v>0</v>
      </c>
      <c r="Q2395" s="34">
        <v>0</v>
      </c>
      <c r="R2395" s="34">
        <v>0</v>
      </c>
      <c r="S2395" s="34"/>
    </row>
    <row r="2396" spans="2:19">
      <c r="B2396" s="5">
        <v>2004</v>
      </c>
      <c r="C2396" s="34"/>
      <c r="D2396" s="34"/>
      <c r="E2396" s="34"/>
      <c r="F2396" s="34"/>
      <c r="G2396" s="34"/>
      <c r="H2396" s="34"/>
      <c r="I2396" s="34"/>
      <c r="J2396" s="34"/>
      <c r="K2396" s="34"/>
      <c r="L2396" s="34">
        <v>0</v>
      </c>
      <c r="M2396" s="34">
        <v>0</v>
      </c>
      <c r="N2396" s="34">
        <v>0</v>
      </c>
      <c r="O2396" s="34">
        <v>0</v>
      </c>
      <c r="P2396" s="34">
        <v>0</v>
      </c>
      <c r="Q2396" s="34">
        <v>0</v>
      </c>
      <c r="R2396" s="34">
        <v>0</v>
      </c>
      <c r="S2396" s="34"/>
    </row>
    <row r="2397" spans="2:19">
      <c r="B2397" s="5">
        <v>2003</v>
      </c>
      <c r="C2397" s="34"/>
      <c r="D2397" s="34"/>
      <c r="E2397" s="34"/>
      <c r="F2397" s="34"/>
      <c r="G2397" s="34"/>
      <c r="H2397" s="34"/>
      <c r="I2397" s="34"/>
      <c r="J2397" s="34"/>
      <c r="K2397" s="34"/>
      <c r="L2397" s="34">
        <v>0</v>
      </c>
      <c r="M2397" s="34">
        <v>0</v>
      </c>
      <c r="N2397" s="34">
        <v>0</v>
      </c>
      <c r="O2397" s="34">
        <v>0</v>
      </c>
      <c r="P2397" s="34">
        <v>0</v>
      </c>
      <c r="Q2397" s="34">
        <v>0</v>
      </c>
      <c r="R2397" s="34">
        <v>0</v>
      </c>
      <c r="S2397" s="34"/>
    </row>
    <row r="2398" spans="2:19">
      <c r="B2398" s="5">
        <v>2002</v>
      </c>
      <c r="C2398" s="34"/>
      <c r="D2398" s="34"/>
      <c r="E2398" s="34"/>
      <c r="F2398" s="34"/>
      <c r="G2398" s="34"/>
      <c r="H2398" s="34"/>
      <c r="I2398" s="34"/>
      <c r="J2398" s="34"/>
      <c r="K2398" s="34"/>
      <c r="L2398" s="34">
        <v>0</v>
      </c>
      <c r="M2398" s="34">
        <v>0</v>
      </c>
      <c r="N2398" s="34">
        <v>0</v>
      </c>
      <c r="O2398" s="34">
        <v>0</v>
      </c>
      <c r="P2398" s="34">
        <v>0</v>
      </c>
      <c r="Q2398" s="34">
        <v>0</v>
      </c>
      <c r="R2398" s="34">
        <v>0</v>
      </c>
      <c r="S2398" s="34"/>
    </row>
    <row r="2399" spans="2:19">
      <c r="B2399" s="5">
        <v>2001</v>
      </c>
      <c r="C2399" s="34"/>
      <c r="D2399" s="34"/>
      <c r="E2399" s="34"/>
      <c r="F2399" s="34"/>
      <c r="G2399" s="34"/>
      <c r="H2399" s="34"/>
      <c r="I2399" s="34"/>
      <c r="J2399" s="34"/>
      <c r="K2399" s="34"/>
      <c r="L2399" s="34">
        <v>0</v>
      </c>
      <c r="M2399" s="34">
        <v>0</v>
      </c>
      <c r="N2399" s="34">
        <v>0</v>
      </c>
      <c r="O2399" s="34">
        <v>0</v>
      </c>
      <c r="P2399" s="34">
        <v>0</v>
      </c>
      <c r="Q2399" s="34">
        <v>0</v>
      </c>
      <c r="R2399" s="34">
        <v>0</v>
      </c>
      <c r="S2399" s="34">
        <v>0</v>
      </c>
    </row>
    <row r="2400" spans="2:19">
      <c r="B2400" s="5">
        <v>2000</v>
      </c>
      <c r="C2400" s="34"/>
      <c r="D2400" s="34"/>
      <c r="E2400" s="34"/>
      <c r="F2400" s="34"/>
      <c r="G2400" s="34"/>
      <c r="H2400" s="34"/>
      <c r="I2400" s="34"/>
      <c r="J2400" s="34"/>
      <c r="K2400" s="34"/>
      <c r="L2400" s="34">
        <v>0</v>
      </c>
      <c r="M2400" s="34">
        <v>0</v>
      </c>
      <c r="N2400" s="34">
        <v>0</v>
      </c>
      <c r="O2400" s="34">
        <v>0</v>
      </c>
      <c r="P2400" s="34">
        <v>0</v>
      </c>
      <c r="Q2400" s="34">
        <v>0</v>
      </c>
      <c r="R2400" s="34">
        <v>0</v>
      </c>
      <c r="S2400" s="34">
        <v>0</v>
      </c>
    </row>
    <row r="2401" spans="2:19">
      <c r="B2401" s="5">
        <v>1999</v>
      </c>
      <c r="C2401" s="34"/>
      <c r="D2401" s="34"/>
      <c r="E2401" s="34"/>
      <c r="F2401" s="34"/>
      <c r="G2401" s="34"/>
      <c r="H2401" s="34"/>
      <c r="I2401" s="34"/>
      <c r="J2401" s="34"/>
      <c r="K2401" s="34"/>
      <c r="L2401" s="34">
        <v>0</v>
      </c>
      <c r="M2401" s="34">
        <v>0</v>
      </c>
      <c r="N2401" s="34">
        <v>0</v>
      </c>
      <c r="O2401" s="34">
        <v>0</v>
      </c>
      <c r="P2401" s="34">
        <v>0</v>
      </c>
      <c r="Q2401" s="34">
        <v>0</v>
      </c>
      <c r="R2401" s="34">
        <v>0</v>
      </c>
      <c r="S2401" s="34">
        <v>0</v>
      </c>
    </row>
    <row r="2402" spans="2:19">
      <c r="B2402" s="5">
        <v>1998</v>
      </c>
      <c r="C2402" s="34"/>
      <c r="D2402" s="34"/>
      <c r="E2402" s="34"/>
      <c r="F2402" s="34"/>
      <c r="G2402" s="34"/>
      <c r="H2402" s="34"/>
      <c r="I2402" s="34"/>
      <c r="J2402" s="34"/>
      <c r="K2402" s="34"/>
      <c r="L2402" s="34">
        <v>0</v>
      </c>
      <c r="M2402" s="34">
        <v>0</v>
      </c>
      <c r="N2402" s="34">
        <v>0</v>
      </c>
      <c r="O2402" s="34">
        <v>0</v>
      </c>
      <c r="P2402" s="34">
        <v>0</v>
      </c>
      <c r="Q2402" s="34">
        <v>0</v>
      </c>
      <c r="R2402" s="34">
        <v>0</v>
      </c>
      <c r="S2402" s="34">
        <v>0</v>
      </c>
    </row>
    <row r="2403" spans="2:19">
      <c r="B2403" s="5">
        <v>1997</v>
      </c>
      <c r="C2403" s="34"/>
      <c r="D2403" s="34"/>
      <c r="E2403" s="34"/>
      <c r="F2403" s="34"/>
      <c r="G2403" s="34"/>
      <c r="H2403" s="34"/>
      <c r="I2403" s="34"/>
      <c r="J2403" s="34"/>
      <c r="K2403" s="34"/>
      <c r="L2403" s="34">
        <v>2669</v>
      </c>
      <c r="M2403" s="34">
        <v>2669</v>
      </c>
      <c r="N2403" s="34">
        <v>2669</v>
      </c>
      <c r="O2403" s="34">
        <v>2669</v>
      </c>
      <c r="P2403" s="34">
        <v>2669</v>
      </c>
      <c r="Q2403" s="34">
        <v>2669</v>
      </c>
      <c r="R2403" s="34">
        <v>2669</v>
      </c>
      <c r="S2403" s="34">
        <v>2669</v>
      </c>
    </row>
    <row r="2404" spans="2:19">
      <c r="B2404" s="5">
        <v>1996</v>
      </c>
      <c r="C2404" s="34"/>
      <c r="D2404" s="34"/>
      <c r="E2404" s="34"/>
      <c r="F2404" s="34"/>
      <c r="G2404" s="34"/>
      <c r="H2404" s="34"/>
      <c r="I2404" s="34"/>
      <c r="J2404" s="34"/>
      <c r="K2404" s="34"/>
      <c r="L2404" s="34">
        <v>13768</v>
      </c>
      <c r="M2404" s="34">
        <v>13768</v>
      </c>
      <c r="N2404" s="34">
        <v>13768</v>
      </c>
      <c r="O2404" s="34">
        <v>13768</v>
      </c>
      <c r="P2404" s="34">
        <v>13768</v>
      </c>
      <c r="Q2404" s="34">
        <v>13768</v>
      </c>
      <c r="R2404" s="34">
        <v>13768</v>
      </c>
      <c r="S2404" s="34">
        <v>13768</v>
      </c>
    </row>
    <row r="2405" spans="2:19">
      <c r="B2405" s="5">
        <v>1995</v>
      </c>
      <c r="C2405" s="34"/>
      <c r="D2405" s="34"/>
      <c r="E2405" s="34"/>
      <c r="F2405" s="34"/>
      <c r="G2405" s="34"/>
      <c r="H2405" s="34"/>
      <c r="I2405" s="34"/>
      <c r="J2405" s="34"/>
      <c r="K2405" s="34"/>
      <c r="L2405" s="34">
        <v>0</v>
      </c>
      <c r="M2405" s="34">
        <v>0</v>
      </c>
      <c r="N2405" s="34">
        <v>0</v>
      </c>
      <c r="O2405" s="34">
        <v>0</v>
      </c>
      <c r="P2405" s="34">
        <v>0</v>
      </c>
      <c r="Q2405" s="34">
        <v>0</v>
      </c>
      <c r="R2405" s="34">
        <v>0</v>
      </c>
      <c r="S2405" s="34">
        <v>0</v>
      </c>
    </row>
    <row r="2406" spans="2:19">
      <c r="B2406" s="5">
        <v>1994</v>
      </c>
      <c r="C2406" s="34"/>
      <c r="D2406" s="34"/>
      <c r="E2406" s="34"/>
      <c r="F2406" s="34"/>
      <c r="G2406" s="34"/>
      <c r="H2406" s="34"/>
      <c r="I2406" s="34"/>
      <c r="J2406" s="34"/>
      <c r="K2406" s="34"/>
      <c r="L2406" s="34">
        <v>39900</v>
      </c>
      <c r="M2406" s="34">
        <v>39900</v>
      </c>
      <c r="N2406" s="34">
        <v>39900</v>
      </c>
      <c r="O2406" s="34">
        <v>39900</v>
      </c>
      <c r="P2406" s="34">
        <v>39900</v>
      </c>
      <c r="Q2406" s="34">
        <v>39900</v>
      </c>
      <c r="R2406" s="34">
        <v>39900</v>
      </c>
      <c r="S2406" s="34">
        <v>39900</v>
      </c>
    </row>
    <row r="2407" spans="2:19">
      <c r="B2407" s="5">
        <v>1993</v>
      </c>
      <c r="C2407" s="34"/>
      <c r="D2407" s="34"/>
      <c r="E2407" s="34"/>
      <c r="F2407" s="34"/>
      <c r="G2407" s="34"/>
      <c r="H2407" s="34"/>
      <c r="I2407" s="34"/>
      <c r="J2407" s="34"/>
      <c r="K2407" s="34"/>
      <c r="L2407" s="34">
        <v>170608</v>
      </c>
      <c r="M2407" s="34">
        <v>170608</v>
      </c>
      <c r="N2407" s="34">
        <v>170608</v>
      </c>
      <c r="O2407" s="34">
        <v>170608</v>
      </c>
      <c r="P2407" s="34">
        <v>170608</v>
      </c>
      <c r="Q2407" s="34">
        <v>170608</v>
      </c>
      <c r="R2407" s="34">
        <v>170608</v>
      </c>
      <c r="S2407" s="34">
        <v>170608</v>
      </c>
    </row>
    <row r="2408" spans="2:19">
      <c r="B2408" s="5">
        <v>1992</v>
      </c>
      <c r="C2408" s="34"/>
      <c r="D2408" s="34"/>
      <c r="E2408" s="34"/>
      <c r="F2408" s="34"/>
      <c r="G2408" s="34"/>
      <c r="H2408" s="34"/>
      <c r="I2408" s="34"/>
      <c r="J2408" s="34"/>
      <c r="K2408" s="34"/>
      <c r="L2408" s="34">
        <v>64973</v>
      </c>
      <c r="M2408" s="34">
        <v>64973</v>
      </c>
      <c r="N2408" s="34">
        <v>64973</v>
      </c>
      <c r="O2408" s="34">
        <v>64973</v>
      </c>
      <c r="P2408" s="34">
        <v>64973</v>
      </c>
      <c r="Q2408" s="34">
        <v>64973</v>
      </c>
      <c r="R2408" s="34">
        <v>64973</v>
      </c>
      <c r="S2408" s="34">
        <v>64973</v>
      </c>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291918</v>
      </c>
      <c r="M2471" s="7">
        <f t="shared" si="25"/>
        <v>291918</v>
      </c>
      <c r="N2471" s="10">
        <f>SUM(N2379:N2470)</f>
        <v>291918</v>
      </c>
      <c r="O2471" s="10">
        <f>SUM(O2379:O2470)</f>
        <v>291918</v>
      </c>
      <c r="P2471" s="10">
        <f>SUM(P2379:P2470)</f>
        <v>291918</v>
      </c>
      <c r="Q2471" s="10">
        <f>SUM(Q2379:Q2470)</f>
        <v>291918</v>
      </c>
      <c r="R2471" s="10">
        <f>SUM(R2378:R2470)</f>
        <v>291918</v>
      </c>
      <c r="S2471" s="10">
        <f>SUM(S2378:S2470)</f>
        <v>291918</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112397.22</v>
      </c>
    </row>
    <row r="2949" spans="1:19">
      <c r="A2949" s="35"/>
      <c r="B2949" s="5">
        <v>2021</v>
      </c>
      <c r="C2949" s="33"/>
      <c r="D2949" s="33"/>
      <c r="E2949" s="33"/>
      <c r="F2949" s="33"/>
      <c r="G2949" s="33"/>
      <c r="H2949" s="33"/>
      <c r="I2949" s="33"/>
      <c r="J2949" s="33"/>
      <c r="K2949" s="33"/>
      <c r="L2949" s="33"/>
      <c r="M2949" s="33"/>
      <c r="N2949" s="33"/>
      <c r="O2949" s="33"/>
      <c r="P2949" s="33"/>
      <c r="Q2949" s="33"/>
      <c r="R2949" s="34">
        <f>78323.3</f>
        <v>78323.3</v>
      </c>
      <c r="S2949" s="34">
        <f>78323.3</f>
        <v>78323.3</v>
      </c>
    </row>
    <row r="2950" spans="1:19">
      <c r="B2950" s="5">
        <v>2020</v>
      </c>
      <c r="C2950" s="33"/>
      <c r="D2950" s="33"/>
      <c r="E2950" s="33"/>
      <c r="F2950" s="33"/>
      <c r="G2950" s="33"/>
      <c r="H2950" s="33"/>
      <c r="I2950" s="33"/>
      <c r="J2950" s="33"/>
      <c r="K2950" s="33"/>
      <c r="L2950" s="33"/>
      <c r="M2950" s="33"/>
      <c r="N2950" s="33"/>
      <c r="O2950" s="33"/>
      <c r="P2950" s="33"/>
      <c r="Q2950" s="34">
        <v>117299.97</v>
      </c>
      <c r="R2950" s="34">
        <v>117299.97</v>
      </c>
      <c r="S2950" s="34">
        <v>117299.97</v>
      </c>
    </row>
    <row r="2951" spans="1:19">
      <c r="A2951" s="37"/>
      <c r="B2951" s="5">
        <v>2019</v>
      </c>
      <c r="C2951" s="33"/>
      <c r="D2951" s="33"/>
      <c r="E2951" s="33"/>
      <c r="F2951" s="33"/>
      <c r="G2951" s="33"/>
      <c r="H2951" s="33"/>
      <c r="I2951" s="33"/>
      <c r="J2951" s="33"/>
      <c r="K2951" s="33"/>
      <c r="L2951" s="33"/>
      <c r="M2951" s="33"/>
      <c r="N2951" s="33"/>
      <c r="O2951" s="33"/>
      <c r="P2951" s="34">
        <v>94799.23</v>
      </c>
      <c r="Q2951" s="34">
        <v>94799.23</v>
      </c>
      <c r="R2951" s="34">
        <v>94799.23</v>
      </c>
      <c r="S2951" s="34">
        <v>94799.23</v>
      </c>
    </row>
    <row r="2952" spans="1:19">
      <c r="A2952" s="37"/>
      <c r="B2952" s="5">
        <v>2018</v>
      </c>
      <c r="C2952" s="33"/>
      <c r="D2952" s="33"/>
      <c r="E2952" s="33"/>
      <c r="F2952" s="33"/>
      <c r="G2952" s="33"/>
      <c r="H2952" s="33"/>
      <c r="I2952" s="33"/>
      <c r="J2952" s="33"/>
      <c r="K2952" s="33"/>
      <c r="L2952" s="33"/>
      <c r="M2952" s="33"/>
      <c r="N2952" s="33"/>
      <c r="O2952" s="34">
        <v>73234.570000000007</v>
      </c>
      <c r="P2952" s="34">
        <v>73234.570000000007</v>
      </c>
      <c r="Q2952" s="34">
        <v>73234.570000000007</v>
      </c>
      <c r="R2952" s="34">
        <v>73234.570000000007</v>
      </c>
      <c r="S2952" s="34">
        <v>73234.570000000007</v>
      </c>
    </row>
    <row r="2953" spans="1:19">
      <c r="A2953" s="37"/>
      <c r="B2953" s="5">
        <v>2017</v>
      </c>
      <c r="C2953" s="33"/>
      <c r="D2953" s="33"/>
      <c r="E2953" s="33"/>
      <c r="F2953" s="33"/>
      <c r="G2953" s="33"/>
      <c r="H2953" s="33"/>
      <c r="I2953" s="33"/>
      <c r="J2953" s="33"/>
      <c r="K2953" s="33"/>
      <c r="L2953" s="33"/>
      <c r="M2953" s="33"/>
      <c r="N2953" s="34">
        <v>134186.10999999999</v>
      </c>
      <c r="O2953" s="34">
        <v>134186.10999999999</v>
      </c>
      <c r="P2953" s="34">
        <v>134186.10999999999</v>
      </c>
      <c r="Q2953" s="34">
        <v>134186.10999999999</v>
      </c>
      <c r="R2953" s="34">
        <v>134186.10999999999</v>
      </c>
      <c r="S2953" s="34">
        <v>134186.10999999999</v>
      </c>
    </row>
    <row r="2954" spans="1:19">
      <c r="B2954" s="5">
        <v>2016</v>
      </c>
      <c r="C2954" s="33"/>
      <c r="D2954" s="33"/>
      <c r="E2954" s="33"/>
      <c r="F2954" s="33"/>
      <c r="G2954" s="33"/>
      <c r="H2954" s="33"/>
      <c r="I2954" s="33"/>
      <c r="J2954" s="33"/>
      <c r="K2954" s="33"/>
      <c r="L2954" s="33"/>
      <c r="M2954" s="34">
        <v>262983</v>
      </c>
      <c r="N2954" s="34">
        <v>262983</v>
      </c>
      <c r="O2954" s="34">
        <v>262983</v>
      </c>
      <c r="P2954" s="34">
        <v>262983</v>
      </c>
      <c r="Q2954" s="34">
        <v>262983</v>
      </c>
      <c r="R2954" s="34">
        <v>262983</v>
      </c>
      <c r="S2954" s="34">
        <v>262983</v>
      </c>
    </row>
    <row r="2955" spans="1:19">
      <c r="B2955" s="5">
        <v>2015</v>
      </c>
      <c r="C2955" s="33"/>
      <c r="D2955" s="33"/>
      <c r="E2955" s="33"/>
      <c r="F2955" s="33"/>
      <c r="G2955" s="33"/>
      <c r="H2955" s="33"/>
      <c r="I2955" s="33"/>
      <c r="J2955" s="33"/>
      <c r="K2955" s="33"/>
      <c r="L2955" s="34">
        <v>70440</v>
      </c>
      <c r="M2955" s="34">
        <v>70440</v>
      </c>
      <c r="N2955" s="34">
        <v>70440</v>
      </c>
      <c r="O2955" s="34">
        <v>70440</v>
      </c>
      <c r="P2955" s="34">
        <v>70440</v>
      </c>
      <c r="Q2955" s="34">
        <v>70440</v>
      </c>
      <c r="R2955" s="34">
        <v>70440</v>
      </c>
      <c r="S2955" s="34">
        <v>70440</v>
      </c>
    </row>
    <row r="2956" spans="1:19">
      <c r="B2956" s="5">
        <v>2014</v>
      </c>
      <c r="C2956" s="33"/>
      <c r="D2956" s="33"/>
      <c r="E2956" s="33"/>
      <c r="F2956" s="33"/>
      <c r="G2956" s="33"/>
      <c r="H2956" s="33"/>
      <c r="I2956" s="33"/>
      <c r="J2956" s="33"/>
      <c r="K2956" s="34"/>
      <c r="L2956" s="34">
        <v>157442</v>
      </c>
      <c r="M2956" s="34">
        <v>157442</v>
      </c>
      <c r="N2956" s="34">
        <v>157442</v>
      </c>
      <c r="O2956" s="34">
        <v>157442</v>
      </c>
      <c r="P2956" s="34">
        <v>157442</v>
      </c>
      <c r="Q2956" s="34">
        <v>157442</v>
      </c>
      <c r="R2956" s="34">
        <v>157442</v>
      </c>
      <c r="S2956" s="34">
        <v>157442</v>
      </c>
    </row>
    <row r="2957" spans="1:19">
      <c r="B2957" s="5">
        <v>2013</v>
      </c>
      <c r="C2957" s="33"/>
      <c r="D2957" s="33"/>
      <c r="E2957" s="33"/>
      <c r="F2957" s="33"/>
      <c r="G2957" s="33"/>
      <c r="H2957" s="33"/>
      <c r="I2957" s="33"/>
      <c r="J2957" s="34"/>
      <c r="K2957" s="34"/>
      <c r="L2957" s="34">
        <v>39558</v>
      </c>
      <c r="M2957" s="34">
        <v>39558</v>
      </c>
      <c r="N2957" s="34">
        <v>39558</v>
      </c>
      <c r="O2957" s="34">
        <v>39558</v>
      </c>
      <c r="P2957" s="34">
        <v>39558</v>
      </c>
      <c r="Q2957" s="34">
        <v>39558</v>
      </c>
      <c r="R2957" s="34">
        <v>39558</v>
      </c>
      <c r="S2957" s="34">
        <v>39558</v>
      </c>
    </row>
    <row r="2958" spans="1:19">
      <c r="B2958" s="5">
        <v>2012</v>
      </c>
      <c r="C2958" s="33"/>
      <c r="D2958" s="33"/>
      <c r="E2958" s="33"/>
      <c r="F2958" s="33"/>
      <c r="G2958" s="33"/>
      <c r="H2958" s="33"/>
      <c r="I2958" s="34"/>
      <c r="J2958" s="34"/>
      <c r="K2958" s="34"/>
      <c r="L2958" s="34">
        <v>30176</v>
      </c>
      <c r="M2958" s="34">
        <v>30176</v>
      </c>
      <c r="N2958" s="34">
        <v>30176</v>
      </c>
      <c r="O2958" s="34">
        <v>30176</v>
      </c>
      <c r="P2958" s="34">
        <v>30176</v>
      </c>
      <c r="Q2958" s="34">
        <v>30176</v>
      </c>
      <c r="R2958" s="34">
        <v>30176</v>
      </c>
      <c r="S2958" s="34">
        <v>30176</v>
      </c>
    </row>
    <row r="2959" spans="1:19">
      <c r="B2959" s="5">
        <v>2011</v>
      </c>
      <c r="C2959" s="33"/>
      <c r="D2959" s="33"/>
      <c r="E2959" s="33"/>
      <c r="F2959" s="33"/>
      <c r="G2959" s="33"/>
      <c r="H2959" s="34"/>
      <c r="I2959" s="34"/>
      <c r="J2959" s="34"/>
      <c r="K2959" s="34"/>
      <c r="L2959" s="34">
        <v>20111</v>
      </c>
      <c r="M2959" s="34">
        <v>20111</v>
      </c>
      <c r="N2959" s="34">
        <v>20111</v>
      </c>
      <c r="O2959" s="34">
        <v>20111</v>
      </c>
      <c r="P2959" s="34">
        <v>20111</v>
      </c>
      <c r="Q2959" s="34">
        <v>20111</v>
      </c>
      <c r="R2959" s="34">
        <v>20111</v>
      </c>
      <c r="S2959" s="34">
        <v>20111</v>
      </c>
    </row>
    <row r="2960" spans="1:19">
      <c r="B2960" s="5">
        <v>2010</v>
      </c>
      <c r="C2960" s="33"/>
      <c r="D2960" s="33"/>
      <c r="E2960" s="33"/>
      <c r="F2960" s="33"/>
      <c r="G2960" s="34"/>
      <c r="H2960" s="34"/>
      <c r="I2960" s="34"/>
      <c r="J2960" s="34"/>
      <c r="K2960" s="34"/>
      <c r="L2960" s="34">
        <v>42738</v>
      </c>
      <c r="M2960" s="34">
        <v>42738</v>
      </c>
      <c r="N2960" s="34">
        <v>42738</v>
      </c>
      <c r="O2960" s="34">
        <v>42738</v>
      </c>
      <c r="P2960" s="34">
        <v>42738</v>
      </c>
      <c r="Q2960" s="34">
        <v>42738</v>
      </c>
      <c r="R2960" s="34">
        <v>42738</v>
      </c>
      <c r="S2960" s="34">
        <v>42738</v>
      </c>
    </row>
    <row r="2961" spans="2:19">
      <c r="B2961" s="5">
        <v>2009</v>
      </c>
      <c r="C2961" s="33"/>
      <c r="D2961" s="33"/>
      <c r="E2961" s="33"/>
      <c r="F2961" s="34"/>
      <c r="G2961" s="34"/>
      <c r="H2961" s="34"/>
      <c r="I2961" s="34"/>
      <c r="J2961" s="34"/>
      <c r="K2961" s="34"/>
      <c r="L2961" s="34">
        <v>36785</v>
      </c>
      <c r="M2961" s="34">
        <v>36785</v>
      </c>
      <c r="N2961" s="34">
        <v>36785</v>
      </c>
      <c r="O2961" s="34">
        <v>36785</v>
      </c>
      <c r="P2961" s="34">
        <v>36785</v>
      </c>
      <c r="Q2961" s="34">
        <v>36785</v>
      </c>
      <c r="R2961" s="34">
        <v>36785</v>
      </c>
      <c r="S2961" s="34">
        <v>36785</v>
      </c>
    </row>
    <row r="2962" spans="2:19">
      <c r="B2962" s="5">
        <v>2008</v>
      </c>
      <c r="C2962" s="33"/>
      <c r="D2962" s="33"/>
      <c r="E2962" s="34"/>
      <c r="F2962" s="34"/>
      <c r="G2962" s="34"/>
      <c r="H2962" s="34"/>
      <c r="I2962" s="34"/>
      <c r="J2962" s="34"/>
      <c r="K2962" s="34"/>
      <c r="L2962" s="34">
        <v>27396</v>
      </c>
      <c r="M2962" s="34">
        <v>27396</v>
      </c>
      <c r="N2962" s="34">
        <v>27396</v>
      </c>
      <c r="O2962" s="34">
        <v>27396</v>
      </c>
      <c r="P2962" s="34">
        <v>27396</v>
      </c>
      <c r="Q2962" s="34">
        <v>27396</v>
      </c>
      <c r="R2962" s="34">
        <v>27396</v>
      </c>
      <c r="S2962" s="34">
        <v>27396</v>
      </c>
    </row>
    <row r="2963" spans="2:19">
      <c r="B2963" s="5">
        <v>2007</v>
      </c>
      <c r="C2963" s="33"/>
      <c r="D2963" s="34"/>
      <c r="E2963" s="34"/>
      <c r="F2963" s="34"/>
      <c r="G2963" s="34"/>
      <c r="H2963" s="34"/>
      <c r="I2963" s="34"/>
      <c r="J2963" s="34"/>
      <c r="K2963" s="34"/>
      <c r="L2963" s="34">
        <v>1387</v>
      </c>
      <c r="M2963" s="34">
        <v>1387</v>
      </c>
      <c r="N2963" s="34">
        <v>1387</v>
      </c>
      <c r="O2963" s="34">
        <v>1387</v>
      </c>
      <c r="P2963" s="34">
        <v>1387</v>
      </c>
      <c r="Q2963" s="34">
        <v>1387</v>
      </c>
      <c r="R2963" s="34">
        <v>1387</v>
      </c>
      <c r="S2963" s="34">
        <v>1387</v>
      </c>
    </row>
    <row r="2964" spans="2:19">
      <c r="B2964" s="5">
        <v>2006</v>
      </c>
      <c r="C2964" s="34"/>
      <c r="D2964" s="34"/>
      <c r="E2964" s="34"/>
      <c r="F2964" s="34"/>
      <c r="G2964" s="34"/>
      <c r="H2964" s="34"/>
      <c r="I2964" s="34"/>
      <c r="J2964" s="34"/>
      <c r="K2964" s="34"/>
      <c r="L2964" s="34">
        <v>24139</v>
      </c>
      <c r="M2964" s="34">
        <v>24139</v>
      </c>
      <c r="N2964" s="34">
        <v>24139</v>
      </c>
      <c r="O2964" s="34">
        <v>24139</v>
      </c>
      <c r="P2964" s="34">
        <v>24139</v>
      </c>
      <c r="Q2964" s="34">
        <v>24139</v>
      </c>
      <c r="R2964" s="34">
        <v>24139</v>
      </c>
      <c r="S2964" s="34">
        <v>24139</v>
      </c>
    </row>
    <row r="2965" spans="2:19">
      <c r="B2965" s="5">
        <v>2005</v>
      </c>
      <c r="C2965" s="34"/>
      <c r="D2965" s="34"/>
      <c r="E2965" s="34"/>
      <c r="F2965" s="34"/>
      <c r="G2965" s="34"/>
      <c r="H2965" s="34"/>
      <c r="I2965" s="34"/>
      <c r="J2965" s="34"/>
      <c r="K2965" s="34"/>
      <c r="L2965" s="34">
        <v>23320</v>
      </c>
      <c r="M2965" s="34">
        <v>23320</v>
      </c>
      <c r="N2965" s="34">
        <v>23320</v>
      </c>
      <c r="O2965" s="34">
        <v>23320</v>
      </c>
      <c r="P2965" s="34">
        <v>23320</v>
      </c>
      <c r="Q2965" s="34">
        <v>23320</v>
      </c>
      <c r="R2965" s="34">
        <v>23320</v>
      </c>
      <c r="S2965" s="34">
        <v>23320</v>
      </c>
    </row>
    <row r="2966" spans="2:19">
      <c r="B2966" s="5">
        <v>2004</v>
      </c>
      <c r="C2966" s="34"/>
      <c r="D2966" s="34"/>
      <c r="E2966" s="34"/>
      <c r="F2966" s="34"/>
      <c r="G2966" s="34"/>
      <c r="H2966" s="34"/>
      <c r="I2966" s="34"/>
      <c r="J2966" s="34"/>
      <c r="K2966" s="34"/>
      <c r="L2966" s="34">
        <v>52652</v>
      </c>
      <c r="M2966" s="34">
        <v>52652</v>
      </c>
      <c r="N2966" s="34">
        <v>52652</v>
      </c>
      <c r="O2966" s="34">
        <v>52652</v>
      </c>
      <c r="P2966" s="34">
        <v>52652</v>
      </c>
      <c r="Q2966" s="34">
        <v>52652</v>
      </c>
      <c r="R2966" s="34">
        <v>52652</v>
      </c>
      <c r="S2966" s="34">
        <v>52652</v>
      </c>
    </row>
    <row r="2967" spans="2:19">
      <c r="B2967" s="5">
        <v>2003</v>
      </c>
      <c r="C2967" s="34"/>
      <c r="D2967" s="34"/>
      <c r="E2967" s="34"/>
      <c r="F2967" s="34"/>
      <c r="G2967" s="34"/>
      <c r="H2967" s="34"/>
      <c r="I2967" s="34"/>
      <c r="J2967" s="34"/>
      <c r="K2967" s="34"/>
      <c r="L2967" s="34">
        <v>22579</v>
      </c>
      <c r="M2967" s="34">
        <v>22579</v>
      </c>
      <c r="N2967" s="34">
        <v>22579</v>
      </c>
      <c r="O2967" s="34">
        <v>22579</v>
      </c>
      <c r="P2967" s="34">
        <v>22579</v>
      </c>
      <c r="Q2967" s="34">
        <v>22579</v>
      </c>
      <c r="R2967" s="34">
        <v>22579</v>
      </c>
      <c r="S2967" s="34">
        <v>22579</v>
      </c>
    </row>
    <row r="2968" spans="2:19">
      <c r="B2968" s="5">
        <v>2002</v>
      </c>
      <c r="C2968" s="34"/>
      <c r="D2968" s="34"/>
      <c r="E2968" s="34"/>
      <c r="F2968" s="34"/>
      <c r="G2968" s="34"/>
      <c r="H2968" s="34"/>
      <c r="I2968" s="34"/>
      <c r="J2968" s="34"/>
      <c r="K2968" s="34"/>
      <c r="L2968" s="34">
        <v>38777</v>
      </c>
      <c r="M2968" s="34">
        <v>38777</v>
      </c>
      <c r="N2968" s="34">
        <v>38777</v>
      </c>
      <c r="O2968" s="34">
        <v>38777</v>
      </c>
      <c r="P2968" s="34">
        <v>38777</v>
      </c>
      <c r="Q2968" s="34">
        <v>38777</v>
      </c>
      <c r="R2968" s="34">
        <v>38777</v>
      </c>
      <c r="S2968" s="34">
        <v>38777</v>
      </c>
    </row>
    <row r="2969" spans="2:19">
      <c r="B2969" s="5">
        <v>2001</v>
      </c>
      <c r="C2969" s="34"/>
      <c r="D2969" s="34"/>
      <c r="E2969" s="34"/>
      <c r="F2969" s="34"/>
      <c r="G2969" s="34"/>
      <c r="H2969" s="34"/>
      <c r="I2969" s="34"/>
      <c r="J2969" s="34"/>
      <c r="K2969" s="34"/>
      <c r="L2969" s="34">
        <v>49488</v>
      </c>
      <c r="M2969" s="34">
        <v>49488</v>
      </c>
      <c r="N2969" s="34">
        <v>49488</v>
      </c>
      <c r="O2969" s="34">
        <v>49488</v>
      </c>
      <c r="P2969" s="34">
        <v>49488</v>
      </c>
      <c r="Q2969" s="34">
        <v>49488</v>
      </c>
      <c r="R2969" s="34">
        <v>49488</v>
      </c>
      <c r="S2969" s="34">
        <v>49488</v>
      </c>
    </row>
    <row r="2970" spans="2:19">
      <c r="B2970" s="5">
        <v>2000</v>
      </c>
      <c r="C2970" s="34"/>
      <c r="D2970" s="34"/>
      <c r="E2970" s="34"/>
      <c r="F2970" s="34"/>
      <c r="G2970" s="34"/>
      <c r="H2970" s="34"/>
      <c r="I2970" s="34"/>
      <c r="J2970" s="34"/>
      <c r="K2970" s="34"/>
      <c r="L2970" s="34">
        <v>189110</v>
      </c>
      <c r="M2970" s="34">
        <v>189110</v>
      </c>
      <c r="N2970" s="34">
        <v>189110</v>
      </c>
      <c r="O2970" s="34">
        <v>189110</v>
      </c>
      <c r="P2970" s="34">
        <v>189110</v>
      </c>
      <c r="Q2970" s="34">
        <v>189110</v>
      </c>
      <c r="R2970" s="34">
        <v>189110</v>
      </c>
      <c r="S2970" s="34">
        <v>189110</v>
      </c>
    </row>
    <row r="2971" spans="2:19">
      <c r="B2971" s="5">
        <v>1999</v>
      </c>
      <c r="C2971" s="34"/>
      <c r="D2971" s="34"/>
      <c r="E2971" s="34"/>
      <c r="F2971" s="34"/>
      <c r="G2971" s="34"/>
      <c r="H2971" s="34"/>
      <c r="I2971" s="34"/>
      <c r="J2971" s="34"/>
      <c r="K2971" s="34"/>
      <c r="L2971" s="34">
        <v>8799</v>
      </c>
      <c r="M2971" s="34">
        <v>8799</v>
      </c>
      <c r="N2971" s="34">
        <v>8799</v>
      </c>
      <c r="O2971" s="34">
        <v>8799</v>
      </c>
      <c r="P2971" s="34">
        <v>8799</v>
      </c>
      <c r="Q2971" s="34">
        <v>8799</v>
      </c>
      <c r="R2971" s="34">
        <v>8799</v>
      </c>
      <c r="S2971" s="34">
        <v>8799</v>
      </c>
    </row>
    <row r="2972" spans="2:19">
      <c r="B2972" s="5">
        <v>1998</v>
      </c>
      <c r="C2972" s="34"/>
      <c r="D2972" s="34"/>
      <c r="E2972" s="34"/>
      <c r="F2972" s="34"/>
      <c r="G2972" s="34"/>
      <c r="H2972" s="34"/>
      <c r="I2972" s="34"/>
      <c r="J2972" s="34"/>
      <c r="K2972" s="34"/>
      <c r="L2972" s="34">
        <v>0</v>
      </c>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v>41106</v>
      </c>
      <c r="M2973" s="34">
        <v>41106</v>
      </c>
      <c r="N2973" s="34">
        <v>41106</v>
      </c>
      <c r="O2973" s="34">
        <v>41106</v>
      </c>
      <c r="P2973" s="34">
        <v>41106</v>
      </c>
      <c r="Q2973" s="34">
        <v>41106</v>
      </c>
      <c r="R2973" s="34">
        <v>41106</v>
      </c>
      <c r="S2973" s="34">
        <v>41106</v>
      </c>
    </row>
    <row r="2974" spans="2:19">
      <c r="B2974" s="5">
        <v>1996</v>
      </c>
      <c r="C2974" s="34"/>
      <c r="D2974" s="34"/>
      <c r="E2974" s="34"/>
      <c r="F2974" s="34"/>
      <c r="G2974" s="34"/>
      <c r="H2974" s="34"/>
      <c r="I2974" s="34"/>
      <c r="J2974" s="34"/>
      <c r="K2974" s="34"/>
      <c r="L2974" s="34">
        <v>37110</v>
      </c>
      <c r="M2974" s="34">
        <v>37110</v>
      </c>
      <c r="N2974" s="34">
        <v>37110</v>
      </c>
      <c r="O2974" s="34">
        <v>37110</v>
      </c>
      <c r="P2974" s="34">
        <v>37110</v>
      </c>
      <c r="Q2974" s="34">
        <v>37110</v>
      </c>
      <c r="R2974" s="34">
        <v>37110</v>
      </c>
      <c r="S2974" s="34">
        <v>37110</v>
      </c>
    </row>
    <row r="2975" spans="2:19">
      <c r="B2975" s="5">
        <v>1995</v>
      </c>
      <c r="C2975" s="34"/>
      <c r="D2975" s="34"/>
      <c r="E2975" s="34"/>
      <c r="F2975" s="34"/>
      <c r="G2975" s="34"/>
      <c r="H2975" s="34"/>
      <c r="I2975" s="34"/>
      <c r="J2975" s="34"/>
      <c r="K2975" s="34"/>
      <c r="L2975" s="34">
        <v>60865</v>
      </c>
      <c r="M2975" s="34">
        <v>60865</v>
      </c>
      <c r="N2975" s="34">
        <v>60865</v>
      </c>
      <c r="O2975" s="34">
        <v>60865</v>
      </c>
      <c r="P2975" s="34">
        <v>60865</v>
      </c>
      <c r="Q2975" s="34">
        <v>60865</v>
      </c>
      <c r="R2975" s="34">
        <v>60865</v>
      </c>
      <c r="S2975" s="34">
        <v>60865</v>
      </c>
    </row>
    <row r="2976" spans="2:19">
      <c r="B2976" s="5">
        <v>1994</v>
      </c>
      <c r="C2976" s="34"/>
      <c r="D2976" s="34"/>
      <c r="E2976" s="34"/>
      <c r="F2976" s="34"/>
      <c r="G2976" s="34"/>
      <c r="H2976" s="34"/>
      <c r="I2976" s="34"/>
      <c r="J2976" s="34"/>
      <c r="K2976" s="34"/>
      <c r="L2976" s="34">
        <v>39381</v>
      </c>
      <c r="M2976" s="34">
        <v>39381</v>
      </c>
      <c r="N2976" s="34">
        <v>39381</v>
      </c>
      <c r="O2976" s="34">
        <v>39381</v>
      </c>
      <c r="P2976" s="34">
        <v>39381</v>
      </c>
      <c r="Q2976" s="34">
        <v>39381</v>
      </c>
      <c r="R2976" s="34">
        <v>39381</v>
      </c>
      <c r="S2976" s="34">
        <v>39381</v>
      </c>
    </row>
    <row r="2977" spans="2:19">
      <c r="B2977" s="5">
        <v>1993</v>
      </c>
      <c r="C2977" s="34"/>
      <c r="D2977" s="34"/>
      <c r="E2977" s="34"/>
      <c r="F2977" s="34"/>
      <c r="G2977" s="34"/>
      <c r="H2977" s="34"/>
      <c r="I2977" s="34"/>
      <c r="J2977" s="34"/>
      <c r="K2977" s="34"/>
      <c r="L2977" s="34">
        <v>149206</v>
      </c>
      <c r="M2977" s="34">
        <v>149206</v>
      </c>
      <c r="N2977" s="34">
        <v>149206</v>
      </c>
      <c r="O2977" s="34">
        <v>149206</v>
      </c>
      <c r="P2977" s="34">
        <v>149206</v>
      </c>
      <c r="Q2977" s="34">
        <v>149206</v>
      </c>
      <c r="R2977" s="34">
        <v>149206</v>
      </c>
      <c r="S2977" s="34">
        <v>149206</v>
      </c>
    </row>
    <row r="2978" spans="2:19">
      <c r="B2978" s="5">
        <v>1992</v>
      </c>
      <c r="C2978" s="34"/>
      <c r="D2978" s="34"/>
      <c r="E2978" s="34"/>
      <c r="F2978" s="34"/>
      <c r="G2978" s="34"/>
      <c r="H2978" s="34"/>
      <c r="I2978" s="34"/>
      <c r="J2978" s="34"/>
      <c r="K2978" s="34"/>
      <c r="L2978" s="34">
        <v>89047</v>
      </c>
      <c r="M2978" s="34">
        <v>89047</v>
      </c>
      <c r="N2978" s="34">
        <v>89047</v>
      </c>
      <c r="O2978" s="34">
        <v>89047</v>
      </c>
      <c r="P2978" s="34">
        <v>89047</v>
      </c>
      <c r="Q2978" s="34">
        <v>89047</v>
      </c>
      <c r="R2978" s="34">
        <v>89047</v>
      </c>
      <c r="S2978" s="34">
        <v>89047</v>
      </c>
    </row>
    <row r="2979" spans="2:19">
      <c r="B2979" s="5">
        <v>1991</v>
      </c>
      <c r="C2979" s="34"/>
      <c r="D2979" s="34"/>
      <c r="E2979" s="34"/>
      <c r="F2979" s="34"/>
      <c r="G2979" s="34"/>
      <c r="H2979" s="34"/>
      <c r="I2979" s="34"/>
      <c r="J2979" s="34"/>
      <c r="K2979" s="34"/>
      <c r="L2979" s="34">
        <v>107601</v>
      </c>
      <c r="M2979" s="34">
        <v>107601</v>
      </c>
      <c r="N2979" s="34">
        <v>107601</v>
      </c>
      <c r="O2979" s="34">
        <v>107601</v>
      </c>
      <c r="P2979" s="34">
        <v>107601</v>
      </c>
      <c r="Q2979" s="34">
        <v>107601</v>
      </c>
      <c r="R2979" s="34">
        <v>107601</v>
      </c>
      <c r="S2979" s="34">
        <v>107601</v>
      </c>
    </row>
    <row r="2980" spans="2:19">
      <c r="B2980" s="5">
        <v>1990</v>
      </c>
      <c r="C2980" s="34"/>
      <c r="D2980" s="34"/>
      <c r="E2980" s="34"/>
      <c r="F2980" s="34"/>
      <c r="G2980" s="34"/>
      <c r="H2980" s="34"/>
      <c r="I2980" s="34"/>
      <c r="J2980" s="34"/>
      <c r="K2980" s="34"/>
      <c r="L2980" s="34">
        <v>125138</v>
      </c>
      <c r="M2980" s="34">
        <v>125138</v>
      </c>
      <c r="N2980" s="34">
        <v>125138</v>
      </c>
      <c r="O2980" s="34">
        <v>125138</v>
      </c>
      <c r="P2980" s="34">
        <v>125138</v>
      </c>
      <c r="Q2980" s="34">
        <v>125138</v>
      </c>
      <c r="R2980" s="34">
        <v>125138</v>
      </c>
      <c r="S2980" s="34">
        <v>125138</v>
      </c>
    </row>
    <row r="2981" spans="2:19">
      <c r="B2981" s="5">
        <v>1989</v>
      </c>
      <c r="C2981" s="34"/>
      <c r="D2981" s="34"/>
      <c r="E2981" s="34"/>
      <c r="F2981" s="34"/>
      <c r="G2981" s="34"/>
      <c r="H2981" s="34"/>
      <c r="I2981" s="34"/>
      <c r="J2981" s="34"/>
      <c r="K2981" s="34"/>
      <c r="L2981" s="34">
        <v>100091</v>
      </c>
      <c r="M2981" s="34">
        <v>100091</v>
      </c>
      <c r="N2981" s="34">
        <v>100091</v>
      </c>
      <c r="O2981" s="34">
        <v>100091</v>
      </c>
      <c r="P2981" s="34">
        <v>100091</v>
      </c>
      <c r="Q2981" s="34">
        <v>100091</v>
      </c>
      <c r="R2981" s="34">
        <v>100091</v>
      </c>
      <c r="S2981" s="34">
        <v>100091</v>
      </c>
    </row>
    <row r="2982" spans="2:19">
      <c r="B2982" s="5">
        <v>1988</v>
      </c>
      <c r="C2982" s="34"/>
      <c r="D2982" s="34"/>
      <c r="E2982" s="34"/>
      <c r="F2982" s="34"/>
      <c r="G2982" s="34"/>
      <c r="H2982" s="34"/>
      <c r="I2982" s="34"/>
      <c r="J2982" s="34"/>
      <c r="K2982" s="34"/>
      <c r="L2982" s="34">
        <v>70328</v>
      </c>
      <c r="M2982" s="34">
        <v>70328</v>
      </c>
      <c r="N2982" s="34">
        <v>70328</v>
      </c>
      <c r="O2982" s="34">
        <v>70328</v>
      </c>
      <c r="P2982" s="34">
        <v>70328</v>
      </c>
      <c r="Q2982" s="34">
        <v>70328</v>
      </c>
      <c r="R2982" s="34">
        <v>70328</v>
      </c>
      <c r="S2982" s="34">
        <v>70328</v>
      </c>
    </row>
    <row r="2983" spans="2:19">
      <c r="B2983" s="5">
        <v>1987</v>
      </c>
      <c r="C2983" s="34"/>
      <c r="D2983" s="34"/>
      <c r="E2983" s="34"/>
      <c r="F2983" s="34"/>
      <c r="G2983" s="34"/>
      <c r="H2983" s="34"/>
      <c r="I2983" s="34"/>
      <c r="J2983" s="34"/>
      <c r="K2983" s="34"/>
      <c r="L2983" s="34">
        <v>42707</v>
      </c>
      <c r="M2983" s="34">
        <v>42707</v>
      </c>
      <c r="N2983" s="34">
        <v>42707</v>
      </c>
      <c r="O2983" s="34">
        <v>42707</v>
      </c>
      <c r="P2983" s="34">
        <v>42707</v>
      </c>
      <c r="Q2983" s="34">
        <v>42707</v>
      </c>
      <c r="R2983" s="34">
        <v>42707</v>
      </c>
      <c r="S2983" s="34">
        <v>42707</v>
      </c>
    </row>
    <row r="2984" spans="2:19">
      <c r="B2984" s="5">
        <v>1986</v>
      </c>
      <c r="C2984" s="34"/>
      <c r="D2984" s="34"/>
      <c r="E2984" s="34"/>
      <c r="F2984" s="34"/>
      <c r="G2984" s="34"/>
      <c r="H2984" s="34"/>
      <c r="I2984" s="34"/>
      <c r="J2984" s="34"/>
      <c r="K2984" s="34"/>
      <c r="L2984" s="34">
        <v>30084</v>
      </c>
      <c r="M2984" s="34">
        <v>30084</v>
      </c>
      <c r="N2984" s="34">
        <v>30084</v>
      </c>
      <c r="O2984" s="34">
        <v>30084</v>
      </c>
      <c r="P2984" s="34">
        <v>30084</v>
      </c>
      <c r="Q2984" s="34">
        <v>30084</v>
      </c>
      <c r="R2984" s="34">
        <v>30084</v>
      </c>
      <c r="S2984" s="34">
        <v>30084</v>
      </c>
    </row>
    <row r="2985" spans="2:19">
      <c r="B2985" s="5">
        <v>1985</v>
      </c>
      <c r="C2985" s="34"/>
      <c r="D2985" s="34"/>
      <c r="E2985" s="34"/>
      <c r="F2985" s="34"/>
      <c r="G2985" s="34"/>
      <c r="H2985" s="34"/>
      <c r="I2985" s="34"/>
      <c r="J2985" s="34"/>
      <c r="K2985" s="34"/>
      <c r="L2985" s="34">
        <v>38740</v>
      </c>
      <c r="M2985" s="34">
        <v>38740</v>
      </c>
      <c r="N2985" s="34">
        <v>38740</v>
      </c>
      <c r="O2985" s="34">
        <v>38740</v>
      </c>
      <c r="P2985" s="34">
        <v>38740</v>
      </c>
      <c r="Q2985" s="34">
        <v>38740</v>
      </c>
      <c r="R2985" s="34">
        <v>38740</v>
      </c>
      <c r="S2985" s="34">
        <v>38740</v>
      </c>
    </row>
    <row r="2986" spans="2:19">
      <c r="B2986" s="5">
        <v>1984</v>
      </c>
      <c r="C2986" s="34"/>
      <c r="D2986" s="34"/>
      <c r="E2986" s="34"/>
      <c r="F2986" s="34"/>
      <c r="G2986" s="34"/>
      <c r="H2986" s="34"/>
      <c r="I2986" s="34"/>
      <c r="J2986" s="34"/>
      <c r="K2986" s="34"/>
      <c r="L2986" s="34">
        <v>38879</v>
      </c>
      <c r="M2986" s="34">
        <v>38879</v>
      </c>
      <c r="N2986" s="34">
        <v>38879</v>
      </c>
      <c r="O2986" s="34">
        <v>38879</v>
      </c>
      <c r="P2986" s="34">
        <v>38879</v>
      </c>
      <c r="Q2986" s="34">
        <v>38879</v>
      </c>
      <c r="R2986" s="34">
        <v>38879</v>
      </c>
      <c r="S2986" s="34">
        <v>38879</v>
      </c>
    </row>
    <row r="2987" spans="2:19">
      <c r="B2987" s="5">
        <v>1983</v>
      </c>
      <c r="C2987" s="34"/>
      <c r="D2987" s="34"/>
      <c r="E2987" s="34"/>
      <c r="F2987" s="34"/>
      <c r="G2987" s="34"/>
      <c r="H2987" s="34"/>
      <c r="I2987" s="34"/>
      <c r="J2987" s="34"/>
      <c r="K2987" s="34"/>
      <c r="L2987" s="34">
        <v>63903</v>
      </c>
      <c r="M2987" s="34">
        <v>63903</v>
      </c>
      <c r="N2987" s="34">
        <v>63903</v>
      </c>
      <c r="O2987" s="34">
        <v>63903</v>
      </c>
      <c r="P2987" s="34">
        <v>63903</v>
      </c>
      <c r="Q2987" s="34">
        <v>63903</v>
      </c>
      <c r="R2987" s="34">
        <v>63903</v>
      </c>
      <c r="S2987" s="34">
        <v>63903</v>
      </c>
    </row>
    <row r="2988" spans="2:19">
      <c r="B2988" s="5">
        <v>1982</v>
      </c>
      <c r="C2988" s="34"/>
      <c r="D2988" s="34"/>
      <c r="E2988" s="34"/>
      <c r="F2988" s="34"/>
      <c r="G2988" s="34"/>
      <c r="H2988" s="34"/>
      <c r="I2988" s="34"/>
      <c r="J2988" s="34"/>
      <c r="K2988" s="34"/>
      <c r="L2988" s="34">
        <v>72681</v>
      </c>
      <c r="M2988" s="34">
        <v>72681</v>
      </c>
      <c r="N2988" s="34">
        <v>72681</v>
      </c>
      <c r="O2988" s="34">
        <v>72681</v>
      </c>
      <c r="P2988" s="34">
        <v>72681</v>
      </c>
      <c r="Q2988" s="34">
        <v>72681</v>
      </c>
      <c r="R2988" s="34">
        <v>72681</v>
      </c>
      <c r="S2988" s="34">
        <v>72681</v>
      </c>
    </row>
    <row r="2989" spans="2:19">
      <c r="B2989" s="5">
        <v>1981</v>
      </c>
      <c r="C2989" s="34"/>
      <c r="D2989" s="34"/>
      <c r="E2989" s="34"/>
      <c r="F2989" s="34"/>
      <c r="G2989" s="34"/>
      <c r="H2989" s="34"/>
      <c r="I2989" s="34"/>
      <c r="J2989" s="34"/>
      <c r="K2989" s="34"/>
      <c r="L2989" s="34">
        <v>31652</v>
      </c>
      <c r="M2989" s="34">
        <v>31652</v>
      </c>
      <c r="N2989" s="34">
        <v>31652</v>
      </c>
      <c r="O2989" s="34">
        <v>31652</v>
      </c>
      <c r="P2989" s="34">
        <v>31652</v>
      </c>
      <c r="Q2989" s="34">
        <v>31652</v>
      </c>
      <c r="R2989" s="34">
        <v>31652</v>
      </c>
      <c r="S2989" s="34">
        <v>31652</v>
      </c>
    </row>
    <row r="2990" spans="2:19">
      <c r="B2990" s="5">
        <v>1980</v>
      </c>
      <c r="C2990" s="34"/>
      <c r="D2990" s="34"/>
      <c r="E2990" s="34"/>
      <c r="F2990" s="34"/>
      <c r="G2990" s="34"/>
      <c r="H2990" s="34"/>
      <c r="I2990" s="34"/>
      <c r="J2990" s="34"/>
      <c r="K2990" s="34"/>
      <c r="L2990" s="34">
        <v>30807</v>
      </c>
      <c r="M2990" s="34">
        <v>30807</v>
      </c>
      <c r="N2990" s="34">
        <v>30807</v>
      </c>
      <c r="O2990" s="34">
        <v>30807</v>
      </c>
      <c r="P2990" s="34">
        <v>30807</v>
      </c>
      <c r="Q2990" s="34">
        <v>30807</v>
      </c>
      <c r="R2990" s="34">
        <v>30807</v>
      </c>
      <c r="S2990" s="34">
        <v>30807</v>
      </c>
    </row>
    <row r="2991" spans="2:19">
      <c r="B2991" s="5">
        <v>1979</v>
      </c>
      <c r="C2991" s="34"/>
      <c r="D2991" s="34"/>
      <c r="E2991" s="34"/>
      <c r="F2991" s="34"/>
      <c r="G2991" s="34"/>
      <c r="H2991" s="34"/>
      <c r="I2991" s="34"/>
      <c r="J2991" s="34"/>
      <c r="K2991" s="34"/>
      <c r="L2991" s="34">
        <v>50024</v>
      </c>
      <c r="M2991" s="34">
        <v>50024</v>
      </c>
      <c r="N2991" s="34">
        <v>50024</v>
      </c>
      <c r="O2991" s="34">
        <v>50024</v>
      </c>
      <c r="P2991" s="34">
        <v>50024</v>
      </c>
      <c r="Q2991" s="34">
        <v>50024</v>
      </c>
      <c r="R2991" s="34">
        <v>50024</v>
      </c>
      <c r="S2991" s="34">
        <v>50024</v>
      </c>
    </row>
    <row r="2992" spans="2:19">
      <c r="B2992" s="5">
        <v>1978</v>
      </c>
      <c r="C2992" s="34"/>
      <c r="D2992" s="34"/>
      <c r="E2992" s="34"/>
      <c r="F2992" s="34"/>
      <c r="G2992" s="34"/>
      <c r="H2992" s="34"/>
      <c r="I2992" s="34"/>
      <c r="J2992" s="34"/>
      <c r="K2992" s="34"/>
      <c r="L2992" s="34">
        <v>69400</v>
      </c>
      <c r="M2992" s="34">
        <v>69400</v>
      </c>
      <c r="N2992" s="34">
        <v>69400</v>
      </c>
      <c r="O2992" s="34">
        <v>69400</v>
      </c>
      <c r="P2992" s="34">
        <v>69400</v>
      </c>
      <c r="Q2992" s="34">
        <v>69400</v>
      </c>
      <c r="R2992" s="34">
        <v>69400</v>
      </c>
      <c r="S2992" s="34">
        <v>69400</v>
      </c>
    </row>
    <row r="2993" spans="2:19">
      <c r="B2993" s="5">
        <v>1977</v>
      </c>
      <c r="C2993" s="34"/>
      <c r="D2993" s="34"/>
      <c r="E2993" s="34"/>
      <c r="F2993" s="34"/>
      <c r="G2993" s="34"/>
      <c r="H2993" s="34"/>
      <c r="I2993" s="34"/>
      <c r="J2993" s="34"/>
      <c r="K2993" s="34"/>
      <c r="L2993" s="34">
        <v>42932</v>
      </c>
      <c r="M2993" s="34">
        <v>42932</v>
      </c>
      <c r="N2993" s="34">
        <v>42932</v>
      </c>
      <c r="O2993" s="34">
        <v>42932</v>
      </c>
      <c r="P2993" s="34">
        <v>42932</v>
      </c>
      <c r="Q2993" s="34">
        <v>42932</v>
      </c>
      <c r="R2993" s="34">
        <v>42932</v>
      </c>
      <c r="S2993" s="34">
        <v>42932</v>
      </c>
    </row>
    <row r="2994" spans="2:19">
      <c r="B2994" s="5">
        <v>1976</v>
      </c>
      <c r="C2994" s="34"/>
      <c r="D2994" s="34"/>
      <c r="E2994" s="34"/>
      <c r="F2994" s="34"/>
      <c r="G2994" s="34"/>
      <c r="H2994" s="34"/>
      <c r="I2994" s="34"/>
      <c r="J2994" s="34"/>
      <c r="K2994" s="34"/>
      <c r="L2994" s="34">
        <v>32163</v>
      </c>
      <c r="M2994" s="34">
        <v>32163</v>
      </c>
      <c r="N2994" s="34">
        <v>32163</v>
      </c>
      <c r="O2994" s="34">
        <v>32163</v>
      </c>
      <c r="P2994" s="34">
        <v>32163</v>
      </c>
      <c r="Q2994" s="34">
        <v>32163</v>
      </c>
      <c r="R2994" s="34">
        <v>32163</v>
      </c>
      <c r="S2994" s="34">
        <v>32163</v>
      </c>
    </row>
    <row r="2995" spans="2:19">
      <c r="B2995" s="5">
        <v>1975</v>
      </c>
      <c r="C2995" s="34"/>
      <c r="D2995" s="34"/>
      <c r="E2995" s="34"/>
      <c r="F2995" s="34"/>
      <c r="G2995" s="34"/>
      <c r="H2995" s="34"/>
      <c r="I2995" s="34"/>
      <c r="J2995" s="34"/>
      <c r="K2995" s="34"/>
      <c r="L2995" s="34">
        <v>67729</v>
      </c>
      <c r="M2995" s="34">
        <v>67729</v>
      </c>
      <c r="N2995" s="34">
        <v>67729</v>
      </c>
      <c r="O2995" s="34">
        <v>67729</v>
      </c>
      <c r="P2995" s="34">
        <v>67729</v>
      </c>
      <c r="Q2995" s="34">
        <v>67729</v>
      </c>
      <c r="R2995" s="34">
        <v>67729</v>
      </c>
      <c r="S2995" s="34">
        <v>67729</v>
      </c>
    </row>
    <row r="2996" spans="2:19">
      <c r="B2996" s="5">
        <v>1974</v>
      </c>
      <c r="C2996" s="34"/>
      <c r="D2996" s="34"/>
      <c r="E2996" s="34"/>
      <c r="F2996" s="34"/>
      <c r="G2996" s="34"/>
      <c r="H2996" s="34"/>
      <c r="I2996" s="34"/>
      <c r="J2996" s="34"/>
      <c r="K2996" s="34"/>
      <c r="L2996" s="34">
        <v>55214</v>
      </c>
      <c r="M2996" s="34">
        <v>55214</v>
      </c>
      <c r="N2996" s="34">
        <v>55214</v>
      </c>
      <c r="O2996" s="34">
        <v>55214</v>
      </c>
      <c r="P2996" s="34">
        <v>55214</v>
      </c>
      <c r="Q2996" s="34">
        <v>55214</v>
      </c>
      <c r="R2996" s="34">
        <v>55214</v>
      </c>
      <c r="S2996" s="34">
        <v>55214</v>
      </c>
    </row>
    <row r="2997" spans="2:19">
      <c r="B2997" s="5">
        <v>1973</v>
      </c>
      <c r="C2997" s="34"/>
      <c r="D2997" s="34"/>
      <c r="E2997" s="34"/>
      <c r="F2997" s="34"/>
      <c r="G2997" s="34"/>
      <c r="H2997" s="34"/>
      <c r="I2997" s="34"/>
      <c r="J2997" s="34"/>
      <c r="K2997" s="34"/>
      <c r="L2997" s="34">
        <v>52780</v>
      </c>
      <c r="M2997" s="34">
        <v>52780</v>
      </c>
      <c r="N2997" s="34">
        <v>52780</v>
      </c>
      <c r="O2997" s="34">
        <v>52780</v>
      </c>
      <c r="P2997" s="34">
        <v>52780</v>
      </c>
      <c r="Q2997" s="34">
        <v>52780</v>
      </c>
      <c r="R2997" s="34">
        <v>52780</v>
      </c>
      <c r="S2997" s="34">
        <v>52780</v>
      </c>
    </row>
    <row r="2998" spans="2:19">
      <c r="B2998" s="5">
        <v>1972</v>
      </c>
      <c r="C2998" s="34"/>
      <c r="D2998" s="34"/>
      <c r="E2998" s="34"/>
      <c r="F2998" s="34"/>
      <c r="G2998" s="34"/>
      <c r="H2998" s="34"/>
      <c r="I2998" s="34"/>
      <c r="J2998" s="34"/>
      <c r="K2998" s="34"/>
      <c r="L2998" s="34">
        <v>34671</v>
      </c>
      <c r="M2998" s="34">
        <v>34671</v>
      </c>
      <c r="N2998" s="34">
        <v>34671</v>
      </c>
      <c r="O2998" s="34">
        <v>34671</v>
      </c>
      <c r="P2998" s="34">
        <v>34671</v>
      </c>
      <c r="Q2998" s="34">
        <v>34671</v>
      </c>
      <c r="R2998" s="34">
        <v>34671</v>
      </c>
      <c r="S2998" s="34">
        <v>34671</v>
      </c>
    </row>
    <row r="2999" spans="2:19">
      <c r="B2999" s="5">
        <v>1971</v>
      </c>
      <c r="C2999" s="34"/>
      <c r="D2999" s="34"/>
      <c r="E2999" s="34"/>
      <c r="F2999" s="34"/>
      <c r="G2999" s="34"/>
      <c r="H2999" s="34"/>
      <c r="I2999" s="34"/>
      <c r="J2999" s="34"/>
      <c r="K2999" s="34"/>
      <c r="L2999" s="34">
        <v>5540</v>
      </c>
      <c r="M2999" s="34">
        <v>5540</v>
      </c>
      <c r="N2999" s="34">
        <v>5540</v>
      </c>
      <c r="O2999" s="34">
        <v>5540</v>
      </c>
      <c r="P2999" s="34">
        <v>5540</v>
      </c>
      <c r="Q2999" s="34">
        <v>5540</v>
      </c>
      <c r="R2999" s="34">
        <v>5540</v>
      </c>
      <c r="S2999" s="34">
        <v>5540</v>
      </c>
    </row>
    <row r="3000" spans="2:19">
      <c r="B3000" s="5">
        <v>1970</v>
      </c>
      <c r="C3000" s="34"/>
      <c r="D3000" s="34"/>
      <c r="E3000" s="34"/>
      <c r="F3000" s="34"/>
      <c r="G3000" s="34"/>
      <c r="H3000" s="34"/>
      <c r="I3000" s="34"/>
      <c r="J3000" s="34"/>
      <c r="K3000" s="34"/>
      <c r="L3000" s="34">
        <v>6297</v>
      </c>
      <c r="M3000" s="34">
        <v>6297</v>
      </c>
      <c r="N3000" s="34">
        <v>6297</v>
      </c>
      <c r="O3000" s="34">
        <v>6297</v>
      </c>
      <c r="P3000" s="34">
        <v>6297</v>
      </c>
      <c r="Q3000" s="34">
        <v>6297</v>
      </c>
      <c r="R3000" s="34">
        <v>6297</v>
      </c>
      <c r="S3000" s="34">
        <v>6297</v>
      </c>
    </row>
    <row r="3001" spans="2:19">
      <c r="B3001" s="5">
        <v>1969</v>
      </c>
      <c r="C3001" s="34"/>
      <c r="D3001" s="34"/>
      <c r="E3001" s="34"/>
      <c r="F3001" s="34"/>
      <c r="G3001" s="34"/>
      <c r="H3001" s="34"/>
      <c r="I3001" s="34"/>
      <c r="J3001" s="34"/>
      <c r="K3001" s="34"/>
      <c r="L3001" s="34">
        <v>17263</v>
      </c>
      <c r="M3001" s="34">
        <v>17263</v>
      </c>
      <c r="N3001" s="34">
        <v>17263</v>
      </c>
      <c r="O3001" s="34">
        <v>17263</v>
      </c>
      <c r="P3001" s="34">
        <v>17263</v>
      </c>
      <c r="Q3001" s="34">
        <v>17263</v>
      </c>
      <c r="R3001" s="34">
        <v>17263</v>
      </c>
      <c r="S3001" s="34">
        <v>17263</v>
      </c>
    </row>
    <row r="3002" spans="2:19">
      <c r="B3002" s="5">
        <v>1968</v>
      </c>
      <c r="C3002" s="34"/>
      <c r="D3002" s="34"/>
      <c r="E3002" s="34"/>
      <c r="F3002" s="34"/>
      <c r="G3002" s="34"/>
      <c r="H3002" s="34"/>
      <c r="I3002" s="34"/>
      <c r="J3002" s="34"/>
      <c r="K3002" s="34"/>
      <c r="L3002" s="34">
        <v>34458</v>
      </c>
      <c r="M3002" s="34">
        <v>34458</v>
      </c>
      <c r="N3002" s="34">
        <v>34458</v>
      </c>
      <c r="O3002" s="34">
        <v>34458</v>
      </c>
      <c r="P3002" s="34">
        <v>34458</v>
      </c>
      <c r="Q3002" s="34">
        <v>34458</v>
      </c>
      <c r="R3002" s="34">
        <v>34458</v>
      </c>
      <c r="S3002" s="34">
        <v>34458</v>
      </c>
    </row>
    <row r="3003" spans="2:19">
      <c r="B3003" s="5">
        <v>1967</v>
      </c>
      <c r="C3003" s="34"/>
      <c r="D3003" s="34"/>
      <c r="E3003" s="34"/>
      <c r="F3003" s="34"/>
      <c r="G3003" s="34"/>
      <c r="H3003" s="34"/>
      <c r="I3003" s="34"/>
      <c r="J3003" s="34"/>
      <c r="K3003" s="34"/>
      <c r="L3003" s="34">
        <v>18864</v>
      </c>
      <c r="M3003" s="34">
        <v>18864</v>
      </c>
      <c r="N3003" s="34">
        <v>18864</v>
      </c>
      <c r="O3003" s="34">
        <v>18864</v>
      </c>
      <c r="P3003" s="34">
        <v>18864</v>
      </c>
      <c r="Q3003" s="34">
        <v>18864</v>
      </c>
      <c r="R3003" s="34">
        <v>18864</v>
      </c>
      <c r="S3003" s="34">
        <v>18864</v>
      </c>
    </row>
    <row r="3004" spans="2:19">
      <c r="B3004" s="5">
        <v>1966</v>
      </c>
      <c r="C3004" s="34"/>
      <c r="D3004" s="34"/>
      <c r="E3004" s="34"/>
      <c r="F3004" s="34"/>
      <c r="G3004" s="34"/>
      <c r="H3004" s="34"/>
      <c r="I3004" s="34"/>
      <c r="J3004" s="34"/>
      <c r="K3004" s="34"/>
      <c r="L3004" s="34">
        <v>4789</v>
      </c>
      <c r="M3004" s="34">
        <v>4789</v>
      </c>
      <c r="N3004" s="34">
        <v>4789</v>
      </c>
      <c r="O3004" s="34">
        <v>4789</v>
      </c>
      <c r="P3004" s="34">
        <v>4789</v>
      </c>
      <c r="Q3004" s="34">
        <v>4789</v>
      </c>
      <c r="R3004" s="34">
        <v>4789</v>
      </c>
      <c r="S3004" s="34">
        <v>4789</v>
      </c>
    </row>
    <row r="3005" spans="2:19">
      <c r="B3005" s="5">
        <v>1965</v>
      </c>
      <c r="C3005" s="34"/>
      <c r="D3005" s="34"/>
      <c r="E3005" s="34"/>
      <c r="F3005" s="34"/>
      <c r="G3005" s="34"/>
      <c r="H3005" s="34"/>
      <c r="I3005" s="34"/>
      <c r="J3005" s="34"/>
      <c r="K3005" s="34"/>
      <c r="L3005" s="34">
        <v>12702</v>
      </c>
      <c r="M3005" s="34">
        <v>12702</v>
      </c>
      <c r="N3005" s="34">
        <v>12702</v>
      </c>
      <c r="O3005" s="34">
        <v>12702</v>
      </c>
      <c r="P3005" s="34">
        <v>12702</v>
      </c>
      <c r="Q3005" s="34">
        <v>12702</v>
      </c>
      <c r="R3005" s="34">
        <v>12702</v>
      </c>
      <c r="S3005" s="34">
        <v>12702</v>
      </c>
    </row>
    <row r="3006" spans="2:19">
      <c r="B3006" s="5">
        <v>1964</v>
      </c>
      <c r="C3006" s="34"/>
      <c r="D3006" s="34"/>
      <c r="E3006" s="34"/>
      <c r="F3006" s="34"/>
      <c r="G3006" s="34"/>
      <c r="H3006" s="34"/>
      <c r="I3006" s="34"/>
      <c r="J3006" s="34"/>
      <c r="K3006" s="34"/>
      <c r="L3006" s="34">
        <v>13535</v>
      </c>
      <c r="M3006" s="34">
        <v>13535</v>
      </c>
      <c r="N3006" s="34">
        <v>13535</v>
      </c>
      <c r="O3006" s="34">
        <v>13535</v>
      </c>
      <c r="P3006" s="34">
        <v>13535</v>
      </c>
      <c r="Q3006" s="34">
        <v>13535</v>
      </c>
      <c r="R3006" s="34">
        <v>13535</v>
      </c>
      <c r="S3006" s="34">
        <v>13535</v>
      </c>
    </row>
    <row r="3007" spans="2:19">
      <c r="B3007" s="5">
        <v>1963</v>
      </c>
      <c r="C3007" s="34"/>
      <c r="D3007" s="34"/>
      <c r="E3007" s="34"/>
      <c r="F3007" s="34"/>
      <c r="G3007" s="34"/>
      <c r="H3007" s="34"/>
      <c r="I3007" s="34"/>
      <c r="J3007" s="34"/>
      <c r="K3007" s="34"/>
      <c r="L3007" s="34">
        <v>11453</v>
      </c>
      <c r="M3007" s="34">
        <v>11453</v>
      </c>
      <c r="N3007" s="34">
        <v>11453</v>
      </c>
      <c r="O3007" s="34">
        <v>11453</v>
      </c>
      <c r="P3007" s="34">
        <v>11453</v>
      </c>
      <c r="Q3007" s="34">
        <v>11453</v>
      </c>
      <c r="R3007" s="34">
        <v>11453</v>
      </c>
      <c r="S3007" s="34">
        <v>11453</v>
      </c>
    </row>
    <row r="3008" spans="2:19">
      <c r="B3008" s="5">
        <v>1962</v>
      </c>
      <c r="C3008" s="34"/>
      <c r="D3008" s="34"/>
      <c r="E3008" s="34"/>
      <c r="F3008" s="34"/>
      <c r="G3008" s="34"/>
      <c r="H3008" s="34"/>
      <c r="I3008" s="34"/>
      <c r="J3008" s="34"/>
      <c r="K3008" s="34"/>
      <c r="L3008" s="34">
        <v>8537</v>
      </c>
      <c r="M3008" s="34">
        <v>8537</v>
      </c>
      <c r="N3008" s="34">
        <v>8537</v>
      </c>
      <c r="O3008" s="34">
        <v>8537</v>
      </c>
      <c r="P3008" s="34">
        <v>8537</v>
      </c>
      <c r="Q3008" s="34">
        <v>8537</v>
      </c>
      <c r="R3008" s="34">
        <v>8537</v>
      </c>
      <c r="S3008" s="34">
        <v>8537</v>
      </c>
    </row>
    <row r="3009" spans="2:19">
      <c r="B3009" s="5">
        <v>1961</v>
      </c>
      <c r="C3009" s="34"/>
      <c r="D3009" s="34"/>
      <c r="E3009" s="34"/>
      <c r="F3009" s="34"/>
      <c r="G3009" s="34"/>
      <c r="H3009" s="34"/>
      <c r="I3009" s="34"/>
      <c r="J3009" s="34"/>
      <c r="K3009" s="34"/>
      <c r="L3009" s="34">
        <v>0</v>
      </c>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v>0</v>
      </c>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2542574</v>
      </c>
      <c r="M3041" s="10">
        <f t="shared" si="31"/>
        <v>2805557</v>
      </c>
      <c r="N3041" s="10">
        <f>SUM(N2949:N3040)</f>
        <v>2939743.11</v>
      </c>
      <c r="O3041" s="10">
        <f>SUM(O2949:O3040)</f>
        <v>3012977.6799999997</v>
      </c>
      <c r="P3041" s="10">
        <f>SUM(P2949:P3040)</f>
        <v>3107776.91</v>
      </c>
      <c r="Q3041" s="10">
        <f>SUM(Q2949:Q3040)</f>
        <v>3225076.88</v>
      </c>
      <c r="R3041" s="10">
        <f>SUM(R2948:R3040)</f>
        <v>3303400.1799999997</v>
      </c>
      <c r="S3041" s="10">
        <f>SUM(S2948:S3040)</f>
        <v>3415797.4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7250.19</v>
      </c>
      <c r="O3143" s="34">
        <v>7250.19</v>
      </c>
      <c r="P3143" s="34">
        <v>7250.19</v>
      </c>
      <c r="Q3143" s="34">
        <v>7250.19</v>
      </c>
      <c r="R3143" s="34">
        <v>7250.19</v>
      </c>
      <c r="S3143" s="34">
        <v>7250.19</v>
      </c>
    </row>
    <row r="3144" spans="1:19">
      <c r="B3144" s="5">
        <v>2016</v>
      </c>
      <c r="C3144" s="33"/>
      <c r="D3144" s="33"/>
      <c r="E3144" s="33"/>
      <c r="F3144" s="33"/>
      <c r="G3144" s="33"/>
      <c r="H3144" s="33"/>
      <c r="I3144" s="33"/>
      <c r="J3144" s="33"/>
      <c r="K3144" s="33"/>
      <c r="L3144" s="33"/>
      <c r="M3144" s="34">
        <v>24451</v>
      </c>
      <c r="N3144" s="34">
        <v>24451</v>
      </c>
      <c r="O3144" s="34">
        <v>24451</v>
      </c>
      <c r="P3144" s="34">
        <v>24451</v>
      </c>
      <c r="Q3144" s="34">
        <v>24451</v>
      </c>
      <c r="R3144" s="34">
        <v>24451</v>
      </c>
      <c r="S3144" s="34">
        <v>24451</v>
      </c>
    </row>
    <row r="3145" spans="1:19">
      <c r="B3145" s="5">
        <v>2015</v>
      </c>
      <c r="C3145" s="33"/>
      <c r="D3145" s="33"/>
      <c r="E3145" s="33"/>
      <c r="F3145" s="33"/>
      <c r="G3145" s="33"/>
      <c r="H3145" s="33"/>
      <c r="I3145" s="33"/>
      <c r="J3145" s="33"/>
      <c r="K3145" s="33"/>
      <c r="L3145" s="34">
        <v>36912</v>
      </c>
      <c r="M3145" s="34">
        <v>36912</v>
      </c>
      <c r="N3145" s="34">
        <v>36912</v>
      </c>
      <c r="O3145" s="34">
        <v>36912</v>
      </c>
      <c r="P3145" s="34">
        <v>36912</v>
      </c>
      <c r="Q3145" s="34">
        <v>36912</v>
      </c>
      <c r="R3145" s="34">
        <v>36912</v>
      </c>
      <c r="S3145" s="34">
        <v>36912</v>
      </c>
    </row>
    <row r="3146" spans="1:19">
      <c r="B3146" s="5">
        <v>2014</v>
      </c>
      <c r="C3146" s="33"/>
      <c r="D3146" s="33"/>
      <c r="E3146" s="33"/>
      <c r="F3146" s="33"/>
      <c r="G3146" s="33"/>
      <c r="H3146" s="33"/>
      <c r="I3146" s="33"/>
      <c r="J3146" s="33"/>
      <c r="K3146" s="34"/>
      <c r="L3146" s="34">
        <v>24178</v>
      </c>
      <c r="M3146" s="34">
        <v>24178</v>
      </c>
      <c r="N3146" s="34">
        <v>24178</v>
      </c>
      <c r="O3146" s="34">
        <v>24178</v>
      </c>
      <c r="P3146" s="34">
        <v>24178</v>
      </c>
      <c r="Q3146" s="34">
        <v>24178</v>
      </c>
      <c r="R3146" s="34">
        <v>24178</v>
      </c>
      <c r="S3146" s="34">
        <v>24178</v>
      </c>
    </row>
    <row r="3147" spans="1:19">
      <c r="B3147" s="5">
        <v>2013</v>
      </c>
      <c r="C3147" s="33"/>
      <c r="D3147" s="33"/>
      <c r="E3147" s="33"/>
      <c r="F3147" s="33"/>
      <c r="G3147" s="33"/>
      <c r="H3147" s="33"/>
      <c r="I3147" s="33"/>
      <c r="J3147" s="34"/>
      <c r="K3147" s="34"/>
      <c r="L3147" s="34">
        <v>21610</v>
      </c>
      <c r="M3147" s="34">
        <v>21610</v>
      </c>
      <c r="N3147" s="34">
        <v>21610</v>
      </c>
      <c r="O3147" s="34">
        <v>21610</v>
      </c>
      <c r="P3147" s="34">
        <v>21610</v>
      </c>
      <c r="Q3147" s="34">
        <v>21610</v>
      </c>
      <c r="R3147" s="34">
        <v>21610</v>
      </c>
      <c r="S3147" s="34">
        <v>21610</v>
      </c>
    </row>
    <row r="3148" spans="1:19">
      <c r="B3148" s="5">
        <v>2012</v>
      </c>
      <c r="C3148" s="33"/>
      <c r="D3148" s="33"/>
      <c r="E3148" s="33"/>
      <c r="F3148" s="33"/>
      <c r="G3148" s="33"/>
      <c r="H3148" s="33"/>
      <c r="I3148" s="34"/>
      <c r="J3148" s="34"/>
      <c r="K3148" s="34"/>
      <c r="L3148" s="34">
        <v>87271</v>
      </c>
      <c r="M3148" s="34">
        <v>87271</v>
      </c>
      <c r="N3148" s="34">
        <v>87271</v>
      </c>
      <c r="O3148" s="34">
        <v>87271</v>
      </c>
      <c r="P3148" s="34">
        <v>87271</v>
      </c>
      <c r="Q3148" s="34">
        <v>87271</v>
      </c>
      <c r="R3148" s="34">
        <v>87271</v>
      </c>
      <c r="S3148" s="34">
        <v>87271</v>
      </c>
    </row>
    <row r="3149" spans="1:19">
      <c r="B3149" s="5">
        <v>2011</v>
      </c>
      <c r="C3149" s="33"/>
      <c r="D3149" s="33"/>
      <c r="E3149" s="33"/>
      <c r="F3149" s="33"/>
      <c r="G3149" s="33"/>
      <c r="H3149" s="34"/>
      <c r="I3149" s="34"/>
      <c r="J3149" s="34"/>
      <c r="K3149" s="34"/>
      <c r="L3149" s="34">
        <v>24162</v>
      </c>
      <c r="M3149" s="34">
        <v>24162</v>
      </c>
      <c r="N3149" s="34">
        <v>24162</v>
      </c>
      <c r="O3149" s="34">
        <v>24162</v>
      </c>
      <c r="P3149" s="34">
        <v>24162</v>
      </c>
      <c r="Q3149" s="34">
        <v>24162</v>
      </c>
      <c r="R3149" s="34">
        <v>24162</v>
      </c>
      <c r="S3149" s="34">
        <v>24162</v>
      </c>
    </row>
    <row r="3150" spans="1:19">
      <c r="B3150" s="5">
        <v>2010</v>
      </c>
      <c r="C3150" s="33"/>
      <c r="D3150" s="33"/>
      <c r="E3150" s="33"/>
      <c r="F3150" s="33"/>
      <c r="G3150" s="34"/>
      <c r="H3150" s="34"/>
      <c r="I3150" s="34"/>
      <c r="J3150" s="34"/>
      <c r="K3150" s="34"/>
      <c r="L3150" s="34">
        <v>9132</v>
      </c>
      <c r="M3150" s="34">
        <v>9132</v>
      </c>
      <c r="N3150" s="34">
        <v>9132</v>
      </c>
      <c r="O3150" s="34">
        <v>9132</v>
      </c>
      <c r="P3150" s="34">
        <v>9132</v>
      </c>
      <c r="Q3150" s="34">
        <v>9132</v>
      </c>
      <c r="R3150" s="34">
        <v>9132</v>
      </c>
      <c r="S3150" s="34">
        <v>9132</v>
      </c>
    </row>
    <row r="3151" spans="1:19">
      <c r="B3151" s="5">
        <v>2009</v>
      </c>
      <c r="C3151" s="33"/>
      <c r="D3151" s="33"/>
      <c r="E3151" s="33"/>
      <c r="F3151" s="34"/>
      <c r="G3151" s="34"/>
      <c r="H3151" s="34"/>
      <c r="I3151" s="34"/>
      <c r="J3151" s="34"/>
      <c r="K3151" s="34"/>
      <c r="L3151" s="34">
        <v>0</v>
      </c>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v>0</v>
      </c>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v>26449</v>
      </c>
      <c r="M3153" s="34">
        <v>26449</v>
      </c>
      <c r="N3153" s="34">
        <v>26449</v>
      </c>
      <c r="O3153" s="34">
        <v>26449</v>
      </c>
      <c r="P3153" s="34">
        <v>26449</v>
      </c>
      <c r="Q3153" s="34">
        <v>26449</v>
      </c>
      <c r="R3153" s="34">
        <v>26449</v>
      </c>
      <c r="S3153" s="34">
        <v>26449</v>
      </c>
    </row>
    <row r="3154" spans="2:19">
      <c r="B3154" s="5">
        <v>2006</v>
      </c>
      <c r="C3154" s="34"/>
      <c r="D3154" s="34"/>
      <c r="E3154" s="34"/>
      <c r="F3154" s="34"/>
      <c r="G3154" s="34"/>
      <c r="H3154" s="34"/>
      <c r="I3154" s="34"/>
      <c r="J3154" s="34"/>
      <c r="K3154" s="34"/>
      <c r="L3154" s="34">
        <v>0</v>
      </c>
      <c r="M3154" s="34">
        <v>0</v>
      </c>
      <c r="N3154" s="34">
        <v>0</v>
      </c>
      <c r="O3154" s="34">
        <v>0</v>
      </c>
      <c r="P3154" s="34">
        <v>0</v>
      </c>
      <c r="Q3154" s="34">
        <v>0</v>
      </c>
      <c r="R3154" s="34">
        <v>0</v>
      </c>
      <c r="S3154" s="34">
        <v>0</v>
      </c>
    </row>
    <row r="3155" spans="2:19">
      <c r="B3155" s="5">
        <v>2005</v>
      </c>
      <c r="C3155" s="34"/>
      <c r="D3155" s="34"/>
      <c r="E3155" s="34"/>
      <c r="F3155" s="34"/>
      <c r="G3155" s="34"/>
      <c r="H3155" s="34"/>
      <c r="I3155" s="34"/>
      <c r="J3155" s="34"/>
      <c r="K3155" s="34"/>
      <c r="L3155" s="34">
        <v>0</v>
      </c>
      <c r="M3155" s="34">
        <v>0</v>
      </c>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v>63992</v>
      </c>
      <c r="M3156" s="34">
        <v>63992</v>
      </c>
      <c r="N3156" s="34">
        <v>63992</v>
      </c>
      <c r="O3156" s="34">
        <v>63992</v>
      </c>
      <c r="P3156" s="34">
        <v>63992</v>
      </c>
      <c r="Q3156" s="34">
        <v>63992</v>
      </c>
      <c r="R3156" s="34">
        <v>63992</v>
      </c>
      <c r="S3156" s="34">
        <v>63992</v>
      </c>
    </row>
    <row r="3157" spans="2:19">
      <c r="B3157" s="5">
        <v>2003</v>
      </c>
      <c r="C3157" s="34"/>
      <c r="D3157" s="34"/>
      <c r="E3157" s="34"/>
      <c r="F3157" s="34"/>
      <c r="G3157" s="34"/>
      <c r="H3157" s="34"/>
      <c r="I3157" s="34"/>
      <c r="J3157" s="34"/>
      <c r="K3157" s="34"/>
      <c r="L3157" s="34">
        <v>0</v>
      </c>
      <c r="M3157" s="34">
        <v>0</v>
      </c>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v>0</v>
      </c>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v>41533</v>
      </c>
      <c r="M3159" s="34">
        <v>41533</v>
      </c>
      <c r="N3159" s="34">
        <v>41533</v>
      </c>
      <c r="O3159" s="34">
        <v>41533</v>
      </c>
      <c r="P3159" s="34">
        <v>41533</v>
      </c>
      <c r="Q3159" s="34">
        <v>41533</v>
      </c>
      <c r="R3159" s="34">
        <v>41533</v>
      </c>
      <c r="S3159" s="34">
        <v>41533</v>
      </c>
    </row>
    <row r="3160" spans="2:19">
      <c r="B3160" s="5">
        <v>2000</v>
      </c>
      <c r="C3160" s="34"/>
      <c r="D3160" s="34"/>
      <c r="E3160" s="34"/>
      <c r="F3160" s="34"/>
      <c r="G3160" s="34"/>
      <c r="H3160" s="34"/>
      <c r="I3160" s="34"/>
      <c r="J3160" s="34"/>
      <c r="K3160" s="34"/>
      <c r="L3160" s="34">
        <v>34496</v>
      </c>
      <c r="M3160" s="34">
        <v>34496</v>
      </c>
      <c r="N3160" s="34">
        <v>34496</v>
      </c>
      <c r="O3160" s="34">
        <v>34496</v>
      </c>
      <c r="P3160" s="34">
        <v>34496</v>
      </c>
      <c r="Q3160" s="34">
        <v>34496</v>
      </c>
      <c r="R3160" s="34">
        <v>34496</v>
      </c>
      <c r="S3160" s="34">
        <v>34496</v>
      </c>
    </row>
    <row r="3161" spans="2:19">
      <c r="B3161" s="5">
        <v>1999</v>
      </c>
      <c r="C3161" s="34"/>
      <c r="D3161" s="34"/>
      <c r="E3161" s="34"/>
      <c r="F3161" s="34"/>
      <c r="G3161" s="34"/>
      <c r="H3161" s="34"/>
      <c r="I3161" s="34"/>
      <c r="J3161" s="34"/>
      <c r="K3161" s="34"/>
      <c r="L3161" s="34">
        <v>0</v>
      </c>
      <c r="M3161" s="34">
        <v>0</v>
      </c>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v>0</v>
      </c>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v>4025</v>
      </c>
      <c r="M3163" s="34">
        <v>4025</v>
      </c>
      <c r="N3163" s="34">
        <v>4025</v>
      </c>
      <c r="O3163" s="34">
        <v>4025</v>
      </c>
      <c r="P3163" s="34">
        <v>4025</v>
      </c>
      <c r="Q3163" s="34">
        <v>4025</v>
      </c>
      <c r="R3163" s="34">
        <v>4025</v>
      </c>
      <c r="S3163" s="34">
        <v>4025</v>
      </c>
    </row>
    <row r="3164" spans="2:19">
      <c r="B3164" s="5">
        <v>1996</v>
      </c>
      <c r="C3164" s="34"/>
      <c r="D3164" s="34"/>
      <c r="E3164" s="34"/>
      <c r="F3164" s="34"/>
      <c r="G3164" s="34"/>
      <c r="H3164" s="34"/>
      <c r="I3164" s="34"/>
      <c r="J3164" s="34"/>
      <c r="K3164" s="34"/>
      <c r="L3164" s="34">
        <v>3799</v>
      </c>
      <c r="M3164" s="34">
        <v>3799</v>
      </c>
      <c r="N3164" s="34">
        <v>3799</v>
      </c>
      <c r="O3164" s="34">
        <v>3799</v>
      </c>
      <c r="P3164" s="34">
        <v>3799</v>
      </c>
      <c r="Q3164" s="34">
        <v>3799</v>
      </c>
      <c r="R3164" s="34">
        <v>3799</v>
      </c>
      <c r="S3164" s="34">
        <v>3799</v>
      </c>
    </row>
    <row r="3165" spans="2:19">
      <c r="B3165" s="5">
        <v>1995</v>
      </c>
      <c r="C3165" s="34"/>
      <c r="D3165" s="34"/>
      <c r="E3165" s="34"/>
      <c r="F3165" s="34"/>
      <c r="G3165" s="34"/>
      <c r="H3165" s="34"/>
      <c r="I3165" s="34"/>
      <c r="J3165" s="34"/>
      <c r="K3165" s="34"/>
      <c r="L3165" s="34">
        <v>15819</v>
      </c>
      <c r="M3165" s="34">
        <v>15819</v>
      </c>
      <c r="N3165" s="34">
        <v>15819</v>
      </c>
      <c r="O3165" s="34">
        <v>15819</v>
      </c>
      <c r="P3165" s="34">
        <v>15819</v>
      </c>
      <c r="Q3165" s="34">
        <v>15819</v>
      </c>
      <c r="R3165" s="34">
        <v>15819</v>
      </c>
      <c r="S3165" s="34">
        <v>15819</v>
      </c>
    </row>
    <row r="3166" spans="2:19">
      <c r="B3166" s="5">
        <v>1994</v>
      </c>
      <c r="C3166" s="34"/>
      <c r="D3166" s="34"/>
      <c r="E3166" s="34"/>
      <c r="F3166" s="34"/>
      <c r="G3166" s="34"/>
      <c r="H3166" s="34"/>
      <c r="I3166" s="34"/>
      <c r="J3166" s="34"/>
      <c r="K3166" s="34"/>
      <c r="L3166" s="34">
        <v>4321</v>
      </c>
      <c r="M3166" s="34">
        <v>4321</v>
      </c>
      <c r="N3166" s="34">
        <v>4321</v>
      </c>
      <c r="O3166" s="34">
        <v>4321</v>
      </c>
      <c r="P3166" s="34">
        <v>4321</v>
      </c>
      <c r="Q3166" s="34">
        <v>4321</v>
      </c>
      <c r="R3166" s="34">
        <v>4321</v>
      </c>
      <c r="S3166" s="34">
        <v>4321</v>
      </c>
    </row>
    <row r="3167" spans="2:19">
      <c r="B3167" s="5">
        <v>1993</v>
      </c>
      <c r="C3167" s="34"/>
      <c r="D3167" s="34"/>
      <c r="E3167" s="34"/>
      <c r="F3167" s="34"/>
      <c r="G3167" s="34"/>
      <c r="H3167" s="34"/>
      <c r="I3167" s="34"/>
      <c r="J3167" s="34"/>
      <c r="K3167" s="34"/>
      <c r="L3167" s="34">
        <v>9205</v>
      </c>
      <c r="M3167" s="34">
        <v>9205</v>
      </c>
      <c r="N3167" s="34">
        <v>9205</v>
      </c>
      <c r="O3167" s="34">
        <v>9205</v>
      </c>
      <c r="P3167" s="34">
        <v>9205</v>
      </c>
      <c r="Q3167" s="34">
        <v>9205</v>
      </c>
      <c r="R3167" s="34">
        <v>9205</v>
      </c>
      <c r="S3167" s="34">
        <v>9205</v>
      </c>
    </row>
    <row r="3168" spans="2:19">
      <c r="B3168" s="5">
        <v>1992</v>
      </c>
      <c r="C3168" s="34"/>
      <c r="D3168" s="34"/>
      <c r="E3168" s="34"/>
      <c r="F3168" s="34"/>
      <c r="G3168" s="34"/>
      <c r="H3168" s="34"/>
      <c r="I3168" s="34"/>
      <c r="J3168" s="34"/>
      <c r="K3168" s="34"/>
      <c r="L3168" s="34">
        <v>26768</v>
      </c>
      <c r="M3168" s="34">
        <v>26768</v>
      </c>
      <c r="N3168" s="34">
        <v>26768</v>
      </c>
      <c r="O3168" s="34">
        <v>26768</v>
      </c>
      <c r="P3168" s="34">
        <v>26768</v>
      </c>
      <c r="Q3168" s="34">
        <v>26768</v>
      </c>
      <c r="R3168" s="34">
        <v>26768</v>
      </c>
      <c r="S3168" s="34">
        <v>26768</v>
      </c>
    </row>
    <row r="3169" spans="2:19">
      <c r="B3169" s="5">
        <v>1991</v>
      </c>
      <c r="C3169" s="34"/>
      <c r="D3169" s="34"/>
      <c r="E3169" s="34"/>
      <c r="F3169" s="34"/>
      <c r="G3169" s="34"/>
      <c r="H3169" s="34"/>
      <c r="I3169" s="34"/>
      <c r="J3169" s="34"/>
      <c r="K3169" s="34"/>
      <c r="L3169" s="34">
        <v>36471</v>
      </c>
      <c r="M3169" s="34">
        <v>36471</v>
      </c>
      <c r="N3169" s="34">
        <v>36471</v>
      </c>
      <c r="O3169" s="34">
        <v>36471</v>
      </c>
      <c r="P3169" s="34">
        <v>36471</v>
      </c>
      <c r="Q3169" s="34">
        <v>36471</v>
      </c>
      <c r="R3169" s="34">
        <v>36471</v>
      </c>
      <c r="S3169" s="34">
        <v>36471</v>
      </c>
    </row>
    <row r="3170" spans="2:19">
      <c r="B3170" s="5">
        <v>1990</v>
      </c>
      <c r="C3170" s="34"/>
      <c r="D3170" s="34"/>
      <c r="E3170" s="34"/>
      <c r="F3170" s="34"/>
      <c r="G3170" s="34"/>
      <c r="H3170" s="34"/>
      <c r="I3170" s="34"/>
      <c r="J3170" s="34"/>
      <c r="K3170" s="34"/>
      <c r="L3170" s="34">
        <v>35810</v>
      </c>
      <c r="M3170" s="34">
        <v>35810</v>
      </c>
      <c r="N3170" s="34">
        <v>35810</v>
      </c>
      <c r="O3170" s="34">
        <v>35810</v>
      </c>
      <c r="P3170" s="34">
        <v>35810</v>
      </c>
      <c r="Q3170" s="34">
        <v>35810</v>
      </c>
      <c r="R3170" s="34">
        <v>35810</v>
      </c>
      <c r="S3170" s="34">
        <v>35810</v>
      </c>
    </row>
    <row r="3171" spans="2:19">
      <c r="B3171" s="5">
        <v>1989</v>
      </c>
      <c r="C3171" s="34"/>
      <c r="D3171" s="34"/>
      <c r="E3171" s="34"/>
      <c r="F3171" s="34"/>
      <c r="G3171" s="34"/>
      <c r="H3171" s="34"/>
      <c r="I3171" s="34"/>
      <c r="J3171" s="34"/>
      <c r="K3171" s="34"/>
      <c r="L3171" s="34">
        <v>34612</v>
      </c>
      <c r="M3171" s="34">
        <v>34612</v>
      </c>
      <c r="N3171" s="34">
        <v>34612</v>
      </c>
      <c r="O3171" s="34">
        <v>34612</v>
      </c>
      <c r="P3171" s="34">
        <v>34612</v>
      </c>
      <c r="Q3171" s="34">
        <v>34612</v>
      </c>
      <c r="R3171" s="34">
        <v>34612</v>
      </c>
      <c r="S3171" s="34">
        <v>34612</v>
      </c>
    </row>
    <row r="3172" spans="2:19">
      <c r="B3172" s="5">
        <v>1988</v>
      </c>
      <c r="C3172" s="34"/>
      <c r="D3172" s="34"/>
      <c r="E3172" s="34"/>
      <c r="F3172" s="34"/>
      <c r="G3172" s="34"/>
      <c r="H3172" s="34"/>
      <c r="I3172" s="34"/>
      <c r="J3172" s="34"/>
      <c r="K3172" s="34"/>
      <c r="L3172" s="34">
        <v>33149</v>
      </c>
      <c r="M3172" s="34">
        <v>33149</v>
      </c>
      <c r="N3172" s="34">
        <v>33149</v>
      </c>
      <c r="O3172" s="34">
        <v>33149</v>
      </c>
      <c r="P3172" s="34">
        <v>33149</v>
      </c>
      <c r="Q3172" s="34">
        <v>33149</v>
      </c>
      <c r="R3172" s="34">
        <v>33149</v>
      </c>
      <c r="S3172" s="34">
        <v>33149</v>
      </c>
    </row>
    <row r="3173" spans="2:19">
      <c r="B3173" s="5">
        <v>1987</v>
      </c>
      <c r="C3173" s="34"/>
      <c r="D3173" s="34"/>
      <c r="E3173" s="34"/>
      <c r="F3173" s="34"/>
      <c r="G3173" s="34"/>
      <c r="H3173" s="34"/>
      <c r="I3173" s="34"/>
      <c r="J3173" s="34"/>
      <c r="K3173" s="34"/>
      <c r="L3173" s="34">
        <v>7939</v>
      </c>
      <c r="M3173" s="34">
        <v>7939</v>
      </c>
      <c r="N3173" s="34">
        <v>7939</v>
      </c>
      <c r="O3173" s="34">
        <v>7939</v>
      </c>
      <c r="P3173" s="34">
        <v>7939</v>
      </c>
      <c r="Q3173" s="34">
        <v>7939</v>
      </c>
      <c r="R3173" s="34">
        <v>7939</v>
      </c>
      <c r="S3173" s="34">
        <v>7939</v>
      </c>
    </row>
    <row r="3174" spans="2:19">
      <c r="B3174" s="5">
        <v>1986</v>
      </c>
      <c r="C3174" s="34"/>
      <c r="D3174" s="34"/>
      <c r="E3174" s="34"/>
      <c r="F3174" s="34"/>
      <c r="G3174" s="34"/>
      <c r="H3174" s="34"/>
      <c r="I3174" s="34"/>
      <c r="J3174" s="34"/>
      <c r="K3174" s="34"/>
      <c r="L3174" s="34">
        <v>8454</v>
      </c>
      <c r="M3174" s="34">
        <v>8454</v>
      </c>
      <c r="N3174" s="34">
        <v>8454</v>
      </c>
      <c r="O3174" s="34">
        <v>8454</v>
      </c>
      <c r="P3174" s="34">
        <v>8454</v>
      </c>
      <c r="Q3174" s="34">
        <v>8454</v>
      </c>
      <c r="R3174" s="34">
        <v>8454</v>
      </c>
      <c r="S3174" s="34">
        <v>8454</v>
      </c>
    </row>
    <row r="3175" spans="2:19">
      <c r="B3175" s="5">
        <v>1985</v>
      </c>
      <c r="C3175" s="34"/>
      <c r="D3175" s="34"/>
      <c r="E3175" s="34"/>
      <c r="F3175" s="34"/>
      <c r="G3175" s="34"/>
      <c r="H3175" s="34"/>
      <c r="I3175" s="34"/>
      <c r="J3175" s="34"/>
      <c r="K3175" s="34"/>
      <c r="L3175" s="34">
        <v>18664</v>
      </c>
      <c r="M3175" s="34">
        <v>18664</v>
      </c>
      <c r="N3175" s="34">
        <v>18664</v>
      </c>
      <c r="O3175" s="34">
        <v>18664</v>
      </c>
      <c r="P3175" s="34">
        <v>18664</v>
      </c>
      <c r="Q3175" s="34">
        <v>18664</v>
      </c>
      <c r="R3175" s="34">
        <v>18664</v>
      </c>
      <c r="S3175" s="34">
        <v>18664</v>
      </c>
    </row>
    <row r="3176" spans="2:19">
      <c r="B3176" s="5">
        <v>1984</v>
      </c>
      <c r="C3176" s="34"/>
      <c r="D3176" s="34"/>
      <c r="E3176" s="34"/>
      <c r="F3176" s="34"/>
      <c r="G3176" s="34"/>
      <c r="H3176" s="34"/>
      <c r="I3176" s="34"/>
      <c r="J3176" s="34"/>
      <c r="K3176" s="34"/>
      <c r="L3176" s="34">
        <v>17098</v>
      </c>
      <c r="M3176" s="34">
        <v>17098</v>
      </c>
      <c r="N3176" s="34">
        <v>17098</v>
      </c>
      <c r="O3176" s="34">
        <v>17098</v>
      </c>
      <c r="P3176" s="34">
        <v>17098</v>
      </c>
      <c r="Q3176" s="34">
        <v>17098</v>
      </c>
      <c r="R3176" s="34">
        <v>17098</v>
      </c>
      <c r="S3176" s="34">
        <v>17098</v>
      </c>
    </row>
    <row r="3177" spans="2:19">
      <c r="B3177" s="5">
        <v>1983</v>
      </c>
      <c r="C3177" s="34"/>
      <c r="D3177" s="34"/>
      <c r="E3177" s="34"/>
      <c r="F3177" s="34"/>
      <c r="G3177" s="34"/>
      <c r="H3177" s="34"/>
      <c r="I3177" s="34"/>
      <c r="J3177" s="34"/>
      <c r="K3177" s="34"/>
      <c r="L3177" s="34">
        <v>10670</v>
      </c>
      <c r="M3177" s="34">
        <v>10670</v>
      </c>
      <c r="N3177" s="34">
        <v>10670</v>
      </c>
      <c r="O3177" s="34">
        <v>10670</v>
      </c>
      <c r="P3177" s="34">
        <v>10670</v>
      </c>
      <c r="Q3177" s="34">
        <v>10670</v>
      </c>
      <c r="R3177" s="34">
        <v>10670</v>
      </c>
      <c r="S3177" s="34">
        <v>10670</v>
      </c>
    </row>
    <row r="3178" spans="2:19">
      <c r="B3178" s="5">
        <v>1982</v>
      </c>
      <c r="C3178" s="34"/>
      <c r="D3178" s="34"/>
      <c r="E3178" s="34"/>
      <c r="F3178" s="34"/>
      <c r="G3178" s="34"/>
      <c r="H3178" s="34"/>
      <c r="I3178" s="34"/>
      <c r="J3178" s="34"/>
      <c r="K3178" s="34"/>
      <c r="L3178" s="34">
        <v>14168</v>
      </c>
      <c r="M3178" s="34">
        <v>14168</v>
      </c>
      <c r="N3178" s="34">
        <v>14168</v>
      </c>
      <c r="O3178" s="34">
        <v>14168</v>
      </c>
      <c r="P3178" s="34">
        <v>14168</v>
      </c>
      <c r="Q3178" s="34">
        <v>14168</v>
      </c>
      <c r="R3178" s="34">
        <v>14168</v>
      </c>
      <c r="S3178" s="34">
        <v>14168</v>
      </c>
    </row>
    <row r="3179" spans="2:19">
      <c r="B3179" s="5">
        <v>1981</v>
      </c>
      <c r="C3179" s="34"/>
      <c r="D3179" s="34"/>
      <c r="E3179" s="34"/>
      <c r="F3179" s="34"/>
      <c r="G3179" s="34"/>
      <c r="H3179" s="34"/>
      <c r="I3179" s="34"/>
      <c r="J3179" s="34"/>
      <c r="K3179" s="34"/>
      <c r="L3179" s="34">
        <v>12267</v>
      </c>
      <c r="M3179" s="34">
        <v>12267</v>
      </c>
      <c r="N3179" s="34">
        <v>12267</v>
      </c>
      <c r="O3179" s="34">
        <v>12267</v>
      </c>
      <c r="P3179" s="34">
        <v>12267</v>
      </c>
      <c r="Q3179" s="34">
        <v>12267</v>
      </c>
      <c r="R3179" s="34">
        <v>12267</v>
      </c>
      <c r="S3179" s="34">
        <v>12267</v>
      </c>
    </row>
    <row r="3180" spans="2:19">
      <c r="B3180" s="5">
        <v>1980</v>
      </c>
      <c r="C3180" s="34"/>
      <c r="D3180" s="34"/>
      <c r="E3180" s="34"/>
      <c r="F3180" s="34"/>
      <c r="G3180" s="34"/>
      <c r="H3180" s="34"/>
      <c r="I3180" s="34"/>
      <c r="J3180" s="34"/>
      <c r="K3180" s="34"/>
      <c r="L3180" s="34">
        <v>6893</v>
      </c>
      <c r="M3180" s="34">
        <v>6893</v>
      </c>
      <c r="N3180" s="34">
        <v>6893</v>
      </c>
      <c r="O3180" s="34">
        <v>6893</v>
      </c>
      <c r="P3180" s="34">
        <v>6893</v>
      </c>
      <c r="Q3180" s="34">
        <v>6893</v>
      </c>
      <c r="R3180" s="34">
        <v>6893</v>
      </c>
      <c r="S3180" s="34">
        <v>6893</v>
      </c>
    </row>
    <row r="3181" spans="2:19">
      <c r="B3181" s="5">
        <v>1979</v>
      </c>
      <c r="C3181" s="34"/>
      <c r="D3181" s="34"/>
      <c r="E3181" s="34"/>
      <c r="F3181" s="34"/>
      <c r="G3181" s="34"/>
      <c r="H3181" s="34"/>
      <c r="I3181" s="34"/>
      <c r="J3181" s="34"/>
      <c r="K3181" s="34"/>
      <c r="L3181" s="34">
        <v>6532</v>
      </c>
      <c r="M3181" s="34">
        <v>6532</v>
      </c>
      <c r="N3181" s="34">
        <v>6532</v>
      </c>
      <c r="O3181" s="34">
        <v>6532</v>
      </c>
      <c r="P3181" s="34">
        <v>6532</v>
      </c>
      <c r="Q3181" s="34">
        <v>6532</v>
      </c>
      <c r="R3181" s="34">
        <v>6532</v>
      </c>
      <c r="S3181" s="34">
        <v>6532</v>
      </c>
    </row>
    <row r="3182" spans="2:19">
      <c r="B3182" s="5">
        <v>1978</v>
      </c>
      <c r="C3182" s="34"/>
      <c r="D3182" s="34"/>
      <c r="E3182" s="34"/>
      <c r="F3182" s="34"/>
      <c r="G3182" s="34"/>
      <c r="H3182" s="34"/>
      <c r="I3182" s="34"/>
      <c r="J3182" s="34"/>
      <c r="K3182" s="34"/>
      <c r="L3182" s="34">
        <v>7919</v>
      </c>
      <c r="M3182" s="34">
        <v>7919</v>
      </c>
      <c r="N3182" s="34">
        <v>7919</v>
      </c>
      <c r="O3182" s="34">
        <v>7919</v>
      </c>
      <c r="P3182" s="34">
        <v>7919</v>
      </c>
      <c r="Q3182" s="34">
        <v>7919</v>
      </c>
      <c r="R3182" s="34">
        <v>7919</v>
      </c>
      <c r="S3182" s="34">
        <v>7919</v>
      </c>
    </row>
    <row r="3183" spans="2:19">
      <c r="B3183" s="5">
        <v>1977</v>
      </c>
      <c r="C3183" s="34"/>
      <c r="D3183" s="34"/>
      <c r="E3183" s="34"/>
      <c r="F3183" s="34"/>
      <c r="G3183" s="34"/>
      <c r="H3183" s="34"/>
      <c r="I3183" s="34"/>
      <c r="J3183" s="34"/>
      <c r="K3183" s="34"/>
      <c r="L3183" s="34">
        <v>4038</v>
      </c>
      <c r="M3183" s="34">
        <v>4038</v>
      </c>
      <c r="N3183" s="34">
        <v>4038</v>
      </c>
      <c r="O3183" s="34">
        <v>4038</v>
      </c>
      <c r="P3183" s="34">
        <v>4038</v>
      </c>
      <c r="Q3183" s="34">
        <v>4038</v>
      </c>
      <c r="R3183" s="34">
        <v>4038</v>
      </c>
      <c r="S3183" s="34">
        <v>4038</v>
      </c>
    </row>
    <row r="3184" spans="2:19">
      <c r="B3184" s="5">
        <v>1976</v>
      </c>
      <c r="C3184" s="34"/>
      <c r="D3184" s="34"/>
      <c r="E3184" s="34"/>
      <c r="F3184" s="34"/>
      <c r="G3184" s="34"/>
      <c r="H3184" s="34"/>
      <c r="I3184" s="34"/>
      <c r="J3184" s="34"/>
      <c r="K3184" s="34"/>
      <c r="L3184" s="34">
        <v>3367</v>
      </c>
      <c r="M3184" s="34">
        <v>3367</v>
      </c>
      <c r="N3184" s="34">
        <v>3367</v>
      </c>
      <c r="O3184" s="34">
        <v>3367</v>
      </c>
      <c r="P3184" s="34">
        <v>3367</v>
      </c>
      <c r="Q3184" s="34">
        <v>3367</v>
      </c>
      <c r="R3184" s="34">
        <v>3367</v>
      </c>
      <c r="S3184" s="34">
        <v>3367</v>
      </c>
    </row>
    <row r="3185" spans="2:19">
      <c r="B3185" s="5">
        <v>1975</v>
      </c>
      <c r="C3185" s="34"/>
      <c r="D3185" s="34"/>
      <c r="E3185" s="34"/>
      <c r="F3185" s="34"/>
      <c r="G3185" s="34"/>
      <c r="H3185" s="34"/>
      <c r="I3185" s="34"/>
      <c r="J3185" s="34"/>
      <c r="K3185" s="34"/>
      <c r="L3185" s="34">
        <v>6463</v>
      </c>
      <c r="M3185" s="34">
        <v>6463</v>
      </c>
      <c r="N3185" s="34">
        <v>6463</v>
      </c>
      <c r="O3185" s="34">
        <v>6463</v>
      </c>
      <c r="P3185" s="34">
        <v>6463</v>
      </c>
      <c r="Q3185" s="34">
        <v>6463</v>
      </c>
      <c r="R3185" s="34">
        <v>6463</v>
      </c>
      <c r="S3185" s="34">
        <v>6463</v>
      </c>
    </row>
    <row r="3186" spans="2:19">
      <c r="B3186" s="5">
        <v>1974</v>
      </c>
      <c r="C3186" s="34"/>
      <c r="D3186" s="34"/>
      <c r="E3186" s="34"/>
      <c r="F3186" s="34"/>
      <c r="G3186" s="34"/>
      <c r="H3186" s="34"/>
      <c r="I3186" s="34"/>
      <c r="J3186" s="34"/>
      <c r="K3186" s="34"/>
      <c r="L3186" s="34">
        <v>3164</v>
      </c>
      <c r="M3186" s="34">
        <v>3164</v>
      </c>
      <c r="N3186" s="34">
        <v>3164</v>
      </c>
      <c r="O3186" s="34">
        <v>3164</v>
      </c>
      <c r="P3186" s="34">
        <v>3164</v>
      </c>
      <c r="Q3186" s="34">
        <v>3164</v>
      </c>
      <c r="R3186" s="34">
        <v>3164</v>
      </c>
      <c r="S3186" s="34">
        <v>3164</v>
      </c>
    </row>
    <row r="3187" spans="2:19">
      <c r="B3187" s="5">
        <v>1973</v>
      </c>
      <c r="C3187" s="34"/>
      <c r="D3187" s="34"/>
      <c r="E3187" s="34"/>
      <c r="F3187" s="34"/>
      <c r="G3187" s="34"/>
      <c r="H3187" s="34"/>
      <c r="I3187" s="34"/>
      <c r="J3187" s="34"/>
      <c r="K3187" s="34"/>
      <c r="L3187" s="34">
        <v>6212</v>
      </c>
      <c r="M3187" s="34">
        <v>6212</v>
      </c>
      <c r="N3187" s="34">
        <v>6212</v>
      </c>
      <c r="O3187" s="34">
        <v>6212</v>
      </c>
      <c r="P3187" s="34">
        <v>6212</v>
      </c>
      <c r="Q3187" s="34">
        <v>6212</v>
      </c>
      <c r="R3187" s="34">
        <v>6212</v>
      </c>
      <c r="S3187" s="34">
        <v>6212</v>
      </c>
    </row>
    <row r="3188" spans="2:19">
      <c r="B3188" s="5">
        <v>1972</v>
      </c>
      <c r="C3188" s="34"/>
      <c r="D3188" s="34"/>
      <c r="E3188" s="34"/>
      <c r="F3188" s="34"/>
      <c r="G3188" s="34"/>
      <c r="H3188" s="34"/>
      <c r="I3188" s="34"/>
      <c r="J3188" s="34"/>
      <c r="K3188" s="34"/>
      <c r="L3188" s="34">
        <v>3226</v>
      </c>
      <c r="M3188" s="34">
        <v>3226</v>
      </c>
      <c r="N3188" s="34">
        <v>3226</v>
      </c>
      <c r="O3188" s="34">
        <v>3226</v>
      </c>
      <c r="P3188" s="34">
        <v>3226</v>
      </c>
      <c r="Q3188" s="34">
        <v>3226</v>
      </c>
      <c r="R3188" s="34">
        <v>3226</v>
      </c>
      <c r="S3188" s="34">
        <v>3226</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710788</v>
      </c>
      <c r="M3231" s="10">
        <f t="shared" si="33"/>
        <v>735239</v>
      </c>
      <c r="N3231" s="10">
        <f>SUM(N3139:N3230)</f>
        <v>742489.19</v>
      </c>
      <c r="O3231" s="10">
        <f>SUM(O3139:O3230)</f>
        <v>742489.19</v>
      </c>
      <c r="P3231" s="10">
        <f>SUM(P3139:P3230)</f>
        <v>742489.19</v>
      </c>
      <c r="Q3231" s="10">
        <f>SUM(Q3139:Q3230)</f>
        <v>742489.19</v>
      </c>
      <c r="R3231" s="10">
        <f>SUM(R3138:R3230)</f>
        <v>742489.19</v>
      </c>
      <c r="S3231" s="10">
        <f>SUM(S3138:S3230)</f>
        <v>742489.19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62335.9</v>
      </c>
      <c r="S3234" s="34">
        <v>62335.9</v>
      </c>
    </row>
    <row r="3235" spans="1:19">
      <c r="B3235" s="5">
        <v>2020</v>
      </c>
      <c r="C3235" s="33"/>
      <c r="D3235" s="33"/>
      <c r="E3235" s="33"/>
      <c r="F3235" s="33"/>
      <c r="G3235" s="33"/>
      <c r="H3235" s="33"/>
      <c r="I3235" s="33"/>
      <c r="J3235" s="33"/>
      <c r="K3235" s="33"/>
      <c r="L3235" s="33"/>
      <c r="M3235" s="33"/>
      <c r="N3235" s="33"/>
      <c r="O3235" s="33"/>
      <c r="P3235" s="33"/>
      <c r="Q3235" s="34">
        <v>78373.37</v>
      </c>
      <c r="R3235" s="34">
        <v>78373.37</v>
      </c>
      <c r="S3235" s="34">
        <v>78373.37</v>
      </c>
    </row>
    <row r="3236" spans="1:19">
      <c r="A3236" s="37"/>
      <c r="B3236" s="5">
        <v>2019</v>
      </c>
      <c r="C3236" s="33"/>
      <c r="D3236" s="33"/>
      <c r="E3236" s="33"/>
      <c r="F3236" s="33"/>
      <c r="G3236" s="33"/>
      <c r="H3236" s="33"/>
      <c r="I3236" s="33"/>
      <c r="J3236" s="33"/>
      <c r="K3236" s="33"/>
      <c r="L3236" s="33"/>
      <c r="M3236" s="33"/>
      <c r="N3236" s="33"/>
      <c r="O3236" s="33"/>
      <c r="P3236" s="34">
        <v>47923.32</v>
      </c>
      <c r="Q3236" s="34">
        <v>47923.32</v>
      </c>
      <c r="R3236" s="34">
        <v>47923.32</v>
      </c>
      <c r="S3236" s="34">
        <v>47923.32</v>
      </c>
    </row>
    <row r="3237" spans="1:19">
      <c r="A3237" s="37"/>
      <c r="B3237" s="5">
        <v>2018</v>
      </c>
      <c r="C3237" s="33"/>
      <c r="D3237" s="33"/>
      <c r="E3237" s="33"/>
      <c r="F3237" s="33"/>
      <c r="G3237" s="33"/>
      <c r="H3237" s="33"/>
      <c r="I3237" s="33"/>
      <c r="J3237" s="33"/>
      <c r="K3237" s="33"/>
      <c r="L3237" s="33"/>
      <c r="M3237" s="33"/>
      <c r="N3237" s="33"/>
      <c r="O3237" s="34">
        <v>35316.31</v>
      </c>
      <c r="P3237" s="34">
        <v>35316.31</v>
      </c>
      <c r="Q3237" s="34">
        <v>35316.31</v>
      </c>
      <c r="R3237" s="34">
        <v>35316.31</v>
      </c>
      <c r="S3237" s="34">
        <v>35316.31</v>
      </c>
    </row>
    <row r="3238" spans="1:19">
      <c r="A3238" s="37"/>
      <c r="B3238" s="5">
        <v>2017</v>
      </c>
      <c r="C3238" s="33"/>
      <c r="D3238" s="33"/>
      <c r="E3238" s="33"/>
      <c r="F3238" s="33"/>
      <c r="G3238" s="33"/>
      <c r="H3238" s="33"/>
      <c r="I3238" s="33"/>
      <c r="J3238" s="33"/>
      <c r="K3238" s="33"/>
      <c r="L3238" s="33"/>
      <c r="M3238" s="33"/>
      <c r="N3238" s="34">
        <v>52508.32</v>
      </c>
      <c r="O3238" s="34">
        <v>52508.32</v>
      </c>
      <c r="P3238" s="34">
        <v>52508.32</v>
      </c>
      <c r="Q3238" s="34">
        <v>52508.32</v>
      </c>
      <c r="R3238" s="34">
        <v>52508.32</v>
      </c>
      <c r="S3238" s="34">
        <v>52508.32</v>
      </c>
    </row>
    <row r="3239" spans="1:19">
      <c r="B3239" s="5">
        <v>2016</v>
      </c>
      <c r="C3239" s="33"/>
      <c r="D3239" s="33"/>
      <c r="E3239" s="33"/>
      <c r="F3239" s="33"/>
      <c r="G3239" s="33"/>
      <c r="H3239" s="33"/>
      <c r="I3239" s="33"/>
      <c r="J3239" s="33"/>
      <c r="K3239" s="33"/>
      <c r="L3239" s="33"/>
      <c r="M3239" s="34">
        <v>63943</v>
      </c>
      <c r="N3239" s="34">
        <v>63943</v>
      </c>
      <c r="O3239" s="34">
        <v>63943</v>
      </c>
      <c r="P3239" s="34">
        <v>63943</v>
      </c>
      <c r="Q3239" s="34">
        <v>63943</v>
      </c>
      <c r="R3239" s="34">
        <v>63943</v>
      </c>
      <c r="S3239" s="34">
        <v>63943</v>
      </c>
    </row>
    <row r="3240" spans="1:19">
      <c r="B3240" s="5">
        <v>2015</v>
      </c>
      <c r="C3240" s="33"/>
      <c r="D3240" s="33"/>
      <c r="E3240" s="33"/>
      <c r="F3240" s="33"/>
      <c r="G3240" s="33"/>
      <c r="H3240" s="33"/>
      <c r="I3240" s="33"/>
      <c r="J3240" s="33"/>
      <c r="K3240" s="33"/>
      <c r="L3240" s="34">
        <v>65367</v>
      </c>
      <c r="M3240" s="34">
        <v>65367</v>
      </c>
      <c r="N3240" s="34">
        <v>65367</v>
      </c>
      <c r="O3240" s="34">
        <v>65367</v>
      </c>
      <c r="P3240" s="34">
        <v>65367</v>
      </c>
      <c r="Q3240" s="34">
        <v>65367</v>
      </c>
      <c r="R3240" s="34">
        <v>65367</v>
      </c>
      <c r="S3240" s="34">
        <v>65367</v>
      </c>
    </row>
    <row r="3241" spans="1:19">
      <c r="B3241" s="5">
        <v>2014</v>
      </c>
      <c r="C3241" s="33"/>
      <c r="D3241" s="33"/>
      <c r="E3241" s="33"/>
      <c r="F3241" s="33"/>
      <c r="G3241" s="33"/>
      <c r="H3241" s="33"/>
      <c r="I3241" s="33"/>
      <c r="J3241" s="33"/>
      <c r="K3241" s="34"/>
      <c r="L3241" s="34">
        <v>130000</v>
      </c>
      <c r="M3241" s="34">
        <v>130000</v>
      </c>
      <c r="N3241" s="34">
        <v>130000</v>
      </c>
      <c r="O3241" s="34">
        <v>130000</v>
      </c>
      <c r="P3241" s="34">
        <v>130000</v>
      </c>
      <c r="Q3241" s="34">
        <v>130000</v>
      </c>
      <c r="R3241" s="34">
        <v>130000</v>
      </c>
      <c r="S3241" s="34">
        <v>130000</v>
      </c>
    </row>
    <row r="3242" spans="1:19">
      <c r="B3242" s="5">
        <v>2013</v>
      </c>
      <c r="C3242" s="33"/>
      <c r="D3242" s="33"/>
      <c r="E3242" s="33"/>
      <c r="F3242" s="33"/>
      <c r="G3242" s="33"/>
      <c r="H3242" s="33"/>
      <c r="I3242" s="33"/>
      <c r="J3242" s="34"/>
      <c r="K3242" s="34"/>
      <c r="L3242" s="34">
        <v>93040</v>
      </c>
      <c r="M3242" s="34">
        <v>93040</v>
      </c>
      <c r="N3242" s="34">
        <v>93040</v>
      </c>
      <c r="O3242" s="34">
        <v>93040</v>
      </c>
      <c r="P3242" s="34">
        <v>93040</v>
      </c>
      <c r="Q3242" s="34">
        <v>93040</v>
      </c>
      <c r="R3242" s="34">
        <v>93040</v>
      </c>
      <c r="S3242" s="34">
        <v>93040</v>
      </c>
    </row>
    <row r="3243" spans="1:19">
      <c r="B3243" s="5">
        <v>2012</v>
      </c>
      <c r="C3243" s="33"/>
      <c r="D3243" s="33"/>
      <c r="E3243" s="33"/>
      <c r="F3243" s="33"/>
      <c r="G3243" s="33"/>
      <c r="H3243" s="33"/>
      <c r="I3243" s="34"/>
      <c r="J3243" s="34"/>
      <c r="K3243" s="34"/>
      <c r="L3243" s="34">
        <v>0</v>
      </c>
      <c r="M3243" s="34">
        <v>0</v>
      </c>
      <c r="N3243" s="34">
        <v>0</v>
      </c>
      <c r="O3243" s="34">
        <v>0</v>
      </c>
      <c r="P3243" s="34">
        <v>0</v>
      </c>
      <c r="Q3243" s="34">
        <v>0</v>
      </c>
      <c r="R3243" s="34">
        <v>0</v>
      </c>
      <c r="S3243" s="34">
        <v>0</v>
      </c>
    </row>
    <row r="3244" spans="1:19">
      <c r="B3244" s="5">
        <v>2011</v>
      </c>
      <c r="C3244" s="33"/>
      <c r="D3244" s="33"/>
      <c r="E3244" s="33"/>
      <c r="F3244" s="33"/>
      <c r="G3244" s="33"/>
      <c r="H3244" s="34"/>
      <c r="I3244" s="34"/>
      <c r="J3244" s="34"/>
      <c r="K3244" s="34"/>
      <c r="L3244" s="34">
        <v>0</v>
      </c>
      <c r="M3244" s="34">
        <v>0</v>
      </c>
      <c r="N3244" s="34">
        <v>0</v>
      </c>
      <c r="O3244" s="34">
        <v>0</v>
      </c>
      <c r="P3244" s="34">
        <v>0</v>
      </c>
      <c r="Q3244" s="34">
        <v>0</v>
      </c>
      <c r="R3244" s="34">
        <v>0</v>
      </c>
      <c r="S3244" s="34">
        <v>0</v>
      </c>
    </row>
    <row r="3245" spans="1:19">
      <c r="B3245" s="5">
        <v>2010</v>
      </c>
      <c r="C3245" s="33"/>
      <c r="D3245" s="33"/>
      <c r="E3245" s="33"/>
      <c r="F3245" s="33"/>
      <c r="G3245" s="34"/>
      <c r="H3245" s="34"/>
      <c r="I3245" s="34"/>
      <c r="J3245" s="34"/>
      <c r="K3245" s="34"/>
      <c r="L3245" s="34">
        <v>0</v>
      </c>
      <c r="M3245" s="34">
        <v>0</v>
      </c>
      <c r="N3245" s="34">
        <v>0</v>
      </c>
      <c r="O3245" s="34">
        <v>0</v>
      </c>
      <c r="P3245" s="34">
        <v>0</v>
      </c>
      <c r="Q3245" s="34">
        <v>0</v>
      </c>
      <c r="R3245" s="34">
        <v>0</v>
      </c>
      <c r="S3245" s="34">
        <v>0</v>
      </c>
    </row>
    <row r="3246" spans="1:19">
      <c r="B3246" s="5">
        <v>2009</v>
      </c>
      <c r="C3246" s="33"/>
      <c r="D3246" s="33"/>
      <c r="E3246" s="33"/>
      <c r="F3246" s="34"/>
      <c r="G3246" s="34"/>
      <c r="H3246" s="34"/>
      <c r="I3246" s="34"/>
      <c r="J3246" s="34"/>
      <c r="K3246" s="34"/>
      <c r="L3246" s="34">
        <v>0</v>
      </c>
      <c r="M3246" s="34">
        <v>0</v>
      </c>
      <c r="N3246" s="34">
        <v>0</v>
      </c>
      <c r="O3246" s="34">
        <v>0</v>
      </c>
      <c r="P3246" s="34">
        <v>0</v>
      </c>
      <c r="Q3246" s="34">
        <v>0</v>
      </c>
      <c r="R3246" s="34">
        <v>0</v>
      </c>
      <c r="S3246" s="34">
        <v>0</v>
      </c>
    </row>
    <row r="3247" spans="1:19">
      <c r="B3247" s="5">
        <v>2008</v>
      </c>
      <c r="C3247" s="33"/>
      <c r="D3247" s="33"/>
      <c r="E3247" s="34"/>
      <c r="F3247" s="34"/>
      <c r="G3247" s="34"/>
      <c r="H3247" s="34"/>
      <c r="I3247" s="34"/>
      <c r="J3247" s="34"/>
      <c r="K3247" s="34"/>
      <c r="L3247" s="34">
        <v>0</v>
      </c>
      <c r="M3247" s="34">
        <v>0</v>
      </c>
      <c r="N3247" s="34">
        <v>0</v>
      </c>
      <c r="O3247" s="34">
        <v>0</v>
      </c>
      <c r="P3247" s="34">
        <v>0</v>
      </c>
      <c r="Q3247" s="34">
        <v>0</v>
      </c>
      <c r="R3247" s="34">
        <v>0</v>
      </c>
      <c r="S3247" s="34">
        <v>0</v>
      </c>
    </row>
    <row r="3248" spans="1:19">
      <c r="B3248" s="5">
        <v>2007</v>
      </c>
      <c r="C3248" s="33"/>
      <c r="D3248" s="34"/>
      <c r="E3248" s="34"/>
      <c r="F3248" s="34"/>
      <c r="G3248" s="34"/>
      <c r="H3248" s="34"/>
      <c r="I3248" s="34"/>
      <c r="J3248" s="34"/>
      <c r="K3248" s="34"/>
      <c r="L3248" s="34">
        <v>0</v>
      </c>
      <c r="M3248" s="34">
        <v>0</v>
      </c>
      <c r="N3248" s="34">
        <v>0</v>
      </c>
      <c r="O3248" s="34">
        <v>0</v>
      </c>
      <c r="P3248" s="34">
        <v>0</v>
      </c>
      <c r="Q3248" s="34">
        <v>0</v>
      </c>
      <c r="R3248" s="34">
        <v>0</v>
      </c>
      <c r="S3248" s="34">
        <v>0</v>
      </c>
    </row>
    <row r="3249" spans="2:19">
      <c r="B3249" s="5">
        <v>2006</v>
      </c>
      <c r="C3249" s="34"/>
      <c r="D3249" s="34"/>
      <c r="E3249" s="34"/>
      <c r="F3249" s="34"/>
      <c r="G3249" s="34"/>
      <c r="H3249" s="34"/>
      <c r="I3249" s="34"/>
      <c r="J3249" s="34"/>
      <c r="K3249" s="34"/>
      <c r="L3249" s="34">
        <v>0</v>
      </c>
      <c r="M3249" s="34">
        <v>0</v>
      </c>
      <c r="N3249" s="34">
        <v>0</v>
      </c>
      <c r="O3249" s="34">
        <v>0</v>
      </c>
      <c r="P3249" s="34">
        <v>0</v>
      </c>
      <c r="Q3249" s="34">
        <v>0</v>
      </c>
      <c r="R3249" s="34">
        <v>0</v>
      </c>
      <c r="S3249" s="34">
        <v>0</v>
      </c>
    </row>
    <row r="3250" spans="2:19">
      <c r="B3250" s="5">
        <v>2005</v>
      </c>
      <c r="C3250" s="34"/>
      <c r="D3250" s="34"/>
      <c r="E3250" s="34"/>
      <c r="F3250" s="34"/>
      <c r="G3250" s="34"/>
      <c r="H3250" s="34"/>
      <c r="I3250" s="34"/>
      <c r="J3250" s="34"/>
      <c r="K3250" s="34"/>
      <c r="L3250" s="34">
        <v>0</v>
      </c>
      <c r="M3250" s="34">
        <v>0</v>
      </c>
      <c r="N3250" s="34">
        <v>0</v>
      </c>
      <c r="O3250" s="34">
        <v>0</v>
      </c>
      <c r="P3250" s="34">
        <v>0</v>
      </c>
      <c r="Q3250" s="34">
        <v>0</v>
      </c>
      <c r="R3250" s="34">
        <v>0</v>
      </c>
      <c r="S3250" s="34">
        <v>0</v>
      </c>
    </row>
    <row r="3251" spans="2:19">
      <c r="B3251" s="5">
        <v>2004</v>
      </c>
      <c r="C3251" s="34"/>
      <c r="D3251" s="34"/>
      <c r="E3251" s="34"/>
      <c r="F3251" s="34"/>
      <c r="G3251" s="34"/>
      <c r="H3251" s="34"/>
      <c r="I3251" s="34"/>
      <c r="J3251" s="34"/>
      <c r="K3251" s="34"/>
      <c r="L3251" s="34">
        <v>0</v>
      </c>
      <c r="M3251" s="34">
        <v>0</v>
      </c>
      <c r="N3251" s="34">
        <v>0</v>
      </c>
      <c r="O3251" s="34">
        <v>0</v>
      </c>
      <c r="P3251" s="34">
        <v>0</v>
      </c>
      <c r="Q3251" s="34">
        <v>0</v>
      </c>
      <c r="R3251" s="34">
        <v>0</v>
      </c>
      <c r="S3251" s="34">
        <v>0</v>
      </c>
    </row>
    <row r="3252" spans="2:19">
      <c r="B3252" s="5">
        <v>2003</v>
      </c>
      <c r="C3252" s="34"/>
      <c r="D3252" s="34"/>
      <c r="E3252" s="34"/>
      <c r="F3252" s="34"/>
      <c r="G3252" s="34"/>
      <c r="H3252" s="34"/>
      <c r="I3252" s="34"/>
      <c r="J3252" s="34"/>
      <c r="K3252" s="34"/>
      <c r="L3252" s="34">
        <v>0</v>
      </c>
      <c r="M3252" s="34">
        <v>0</v>
      </c>
      <c r="N3252" s="34">
        <v>0</v>
      </c>
      <c r="O3252" s="34">
        <v>0</v>
      </c>
      <c r="P3252" s="34">
        <v>0</v>
      </c>
      <c r="Q3252" s="34">
        <v>0</v>
      </c>
      <c r="R3252" s="34">
        <v>0</v>
      </c>
      <c r="S3252" s="34">
        <v>0</v>
      </c>
    </row>
    <row r="3253" spans="2:19">
      <c r="B3253" s="5">
        <v>2002</v>
      </c>
      <c r="C3253" s="34"/>
      <c r="D3253" s="34"/>
      <c r="E3253" s="34"/>
      <c r="F3253" s="34"/>
      <c r="G3253" s="34"/>
      <c r="H3253" s="34"/>
      <c r="I3253" s="34"/>
      <c r="J3253" s="34"/>
      <c r="K3253" s="34"/>
      <c r="L3253" s="34">
        <v>0</v>
      </c>
      <c r="M3253" s="34">
        <v>0</v>
      </c>
      <c r="N3253" s="34">
        <v>0</v>
      </c>
      <c r="O3253" s="34">
        <v>0</v>
      </c>
      <c r="P3253" s="34">
        <v>0</v>
      </c>
      <c r="Q3253" s="34">
        <v>0</v>
      </c>
      <c r="R3253" s="34">
        <v>0</v>
      </c>
      <c r="S3253" s="34">
        <v>0</v>
      </c>
    </row>
    <row r="3254" spans="2:19">
      <c r="B3254" s="5">
        <v>2001</v>
      </c>
      <c r="C3254" s="34"/>
      <c r="D3254" s="34"/>
      <c r="E3254" s="34"/>
      <c r="F3254" s="34"/>
      <c r="G3254" s="34"/>
      <c r="H3254" s="34"/>
      <c r="I3254" s="34"/>
      <c r="J3254" s="34"/>
      <c r="K3254" s="34"/>
      <c r="L3254" s="34">
        <v>0</v>
      </c>
      <c r="M3254" s="34">
        <v>0</v>
      </c>
      <c r="N3254" s="34">
        <v>0</v>
      </c>
      <c r="O3254" s="34">
        <v>0</v>
      </c>
      <c r="P3254" s="34">
        <v>0</v>
      </c>
      <c r="Q3254" s="34">
        <v>0</v>
      </c>
      <c r="R3254" s="34">
        <v>0</v>
      </c>
      <c r="S3254" s="34">
        <v>0</v>
      </c>
    </row>
    <row r="3255" spans="2:19">
      <c r="B3255" s="5">
        <v>2000</v>
      </c>
      <c r="C3255" s="34"/>
      <c r="D3255" s="34"/>
      <c r="E3255" s="34"/>
      <c r="F3255" s="34"/>
      <c r="G3255" s="34"/>
      <c r="H3255" s="34"/>
      <c r="I3255" s="34"/>
      <c r="J3255" s="34"/>
      <c r="K3255" s="34"/>
      <c r="L3255" s="34">
        <v>0</v>
      </c>
      <c r="M3255" s="34">
        <v>0</v>
      </c>
      <c r="N3255" s="34">
        <v>0</v>
      </c>
      <c r="O3255" s="34">
        <v>0</v>
      </c>
      <c r="P3255" s="34">
        <v>0</v>
      </c>
      <c r="Q3255" s="34">
        <v>0</v>
      </c>
      <c r="R3255" s="34">
        <v>0</v>
      </c>
      <c r="S3255" s="34">
        <v>0</v>
      </c>
    </row>
    <row r="3256" spans="2:19">
      <c r="B3256" s="5">
        <v>1999</v>
      </c>
      <c r="C3256" s="34"/>
      <c r="D3256" s="34"/>
      <c r="E3256" s="34"/>
      <c r="F3256" s="34"/>
      <c r="G3256" s="34"/>
      <c r="H3256" s="34"/>
      <c r="I3256" s="34"/>
      <c r="J3256" s="34"/>
      <c r="K3256" s="34"/>
      <c r="L3256" s="34">
        <v>0</v>
      </c>
      <c r="M3256" s="34">
        <v>0</v>
      </c>
      <c r="N3256" s="34">
        <v>0</v>
      </c>
      <c r="O3256" s="34">
        <v>0</v>
      </c>
      <c r="P3256" s="34">
        <v>0</v>
      </c>
      <c r="Q3256" s="34">
        <v>0</v>
      </c>
      <c r="R3256" s="34">
        <v>0</v>
      </c>
      <c r="S3256" s="34">
        <v>0</v>
      </c>
    </row>
    <row r="3257" spans="2:19">
      <c r="B3257" s="5">
        <v>1998</v>
      </c>
      <c r="C3257" s="34"/>
      <c r="D3257" s="34"/>
      <c r="E3257" s="34"/>
      <c r="F3257" s="34"/>
      <c r="G3257" s="34"/>
      <c r="H3257" s="34"/>
      <c r="I3257" s="34"/>
      <c r="J3257" s="34"/>
      <c r="K3257" s="34"/>
      <c r="L3257" s="34">
        <v>0</v>
      </c>
      <c r="M3257" s="34">
        <v>0</v>
      </c>
      <c r="N3257" s="34">
        <v>0</v>
      </c>
      <c r="O3257" s="34">
        <v>0</v>
      </c>
      <c r="P3257" s="34">
        <v>0</v>
      </c>
      <c r="Q3257" s="34">
        <v>0</v>
      </c>
      <c r="R3257" s="34">
        <v>0</v>
      </c>
      <c r="S3257" s="34">
        <v>0</v>
      </c>
    </row>
    <row r="3258" spans="2:19">
      <c r="B3258" s="5">
        <v>1997</v>
      </c>
      <c r="C3258" s="34"/>
      <c r="D3258" s="34"/>
      <c r="E3258" s="34"/>
      <c r="F3258" s="34"/>
      <c r="G3258" s="34"/>
      <c r="H3258" s="34"/>
      <c r="I3258" s="34"/>
      <c r="J3258" s="34"/>
      <c r="K3258" s="34"/>
      <c r="L3258" s="34">
        <v>6712</v>
      </c>
      <c r="M3258" s="34">
        <v>6712</v>
      </c>
      <c r="N3258" s="34">
        <v>6712</v>
      </c>
      <c r="O3258" s="34">
        <v>6712</v>
      </c>
      <c r="P3258" s="34">
        <v>6712</v>
      </c>
      <c r="Q3258" s="34">
        <v>6712</v>
      </c>
      <c r="R3258" s="34">
        <v>6712</v>
      </c>
      <c r="S3258" s="34">
        <v>6712</v>
      </c>
    </row>
    <row r="3259" spans="2:19">
      <c r="B3259" s="5">
        <v>1996</v>
      </c>
      <c r="C3259" s="34"/>
      <c r="D3259" s="34"/>
      <c r="E3259" s="34"/>
      <c r="F3259" s="34"/>
      <c r="G3259" s="34"/>
      <c r="H3259" s="34"/>
      <c r="I3259" s="34"/>
      <c r="J3259" s="34"/>
      <c r="K3259" s="34"/>
      <c r="L3259" s="34">
        <v>0</v>
      </c>
      <c r="M3259" s="34">
        <v>0</v>
      </c>
      <c r="N3259" s="34">
        <v>0</v>
      </c>
      <c r="O3259" s="34">
        <v>0</v>
      </c>
      <c r="P3259" s="34">
        <v>0</v>
      </c>
      <c r="Q3259" s="34">
        <v>0</v>
      </c>
      <c r="R3259" s="34">
        <v>0</v>
      </c>
      <c r="S3259" s="34">
        <v>0</v>
      </c>
    </row>
    <row r="3260" spans="2:19">
      <c r="B3260" s="5">
        <v>1995</v>
      </c>
      <c r="C3260" s="34"/>
      <c r="D3260" s="34"/>
      <c r="E3260" s="34"/>
      <c r="F3260" s="34"/>
      <c r="G3260" s="34"/>
      <c r="H3260" s="34"/>
      <c r="I3260" s="34"/>
      <c r="J3260" s="34"/>
      <c r="K3260" s="34"/>
      <c r="L3260" s="34">
        <v>10654</v>
      </c>
      <c r="M3260" s="34">
        <v>10654</v>
      </c>
      <c r="N3260" s="34">
        <v>10654</v>
      </c>
      <c r="O3260" s="34">
        <v>10654</v>
      </c>
      <c r="P3260" s="34">
        <v>10654</v>
      </c>
      <c r="Q3260" s="34">
        <v>10654</v>
      </c>
      <c r="R3260" s="34">
        <v>10654</v>
      </c>
      <c r="S3260" s="34">
        <v>10654</v>
      </c>
    </row>
    <row r="3261" spans="2:19">
      <c r="B3261" s="5">
        <v>1994</v>
      </c>
      <c r="C3261" s="34"/>
      <c r="D3261" s="34"/>
      <c r="E3261" s="34"/>
      <c r="F3261" s="34"/>
      <c r="G3261" s="34"/>
      <c r="H3261" s="34"/>
      <c r="I3261" s="34"/>
      <c r="J3261" s="34"/>
      <c r="K3261" s="34"/>
      <c r="L3261" s="34">
        <v>12125</v>
      </c>
      <c r="M3261" s="34">
        <v>12125</v>
      </c>
      <c r="N3261" s="34">
        <v>12125</v>
      </c>
      <c r="O3261" s="34">
        <v>12125</v>
      </c>
      <c r="P3261" s="34">
        <v>12125</v>
      </c>
      <c r="Q3261" s="34">
        <v>12125</v>
      </c>
      <c r="R3261" s="34">
        <v>12125</v>
      </c>
      <c r="S3261" s="34">
        <v>12125</v>
      </c>
    </row>
    <row r="3262" spans="2:19">
      <c r="B3262" s="5">
        <v>1993</v>
      </c>
      <c r="C3262" s="34"/>
      <c r="D3262" s="34"/>
      <c r="E3262" s="34"/>
      <c r="F3262" s="34"/>
      <c r="G3262" s="34"/>
      <c r="H3262" s="34"/>
      <c r="I3262" s="34"/>
      <c r="J3262" s="34"/>
      <c r="K3262" s="34"/>
      <c r="L3262" s="34">
        <v>61970</v>
      </c>
      <c r="M3262" s="34">
        <v>61970</v>
      </c>
      <c r="N3262" s="34">
        <v>61970</v>
      </c>
      <c r="O3262" s="34">
        <v>61970</v>
      </c>
      <c r="P3262" s="34">
        <v>61970</v>
      </c>
      <c r="Q3262" s="34">
        <v>61970</v>
      </c>
      <c r="R3262" s="34">
        <v>61970</v>
      </c>
      <c r="S3262" s="34">
        <v>61970</v>
      </c>
    </row>
    <row r="3263" spans="2:19">
      <c r="B3263" s="5">
        <v>1992</v>
      </c>
      <c r="C3263" s="34"/>
      <c r="D3263" s="34"/>
      <c r="E3263" s="34"/>
      <c r="F3263" s="34"/>
      <c r="G3263" s="34"/>
      <c r="H3263" s="34"/>
      <c r="I3263" s="34"/>
      <c r="J3263" s="34"/>
      <c r="K3263" s="34"/>
      <c r="L3263" s="34">
        <v>7461</v>
      </c>
      <c r="M3263" s="34">
        <v>7461</v>
      </c>
      <c r="N3263" s="34">
        <v>7461</v>
      </c>
      <c r="O3263" s="34">
        <v>7461</v>
      </c>
      <c r="P3263" s="34">
        <v>7461</v>
      </c>
      <c r="Q3263" s="34">
        <v>7461</v>
      </c>
      <c r="R3263" s="34">
        <v>7461</v>
      </c>
      <c r="S3263" s="34">
        <v>7461</v>
      </c>
    </row>
    <row r="3264" spans="2:19">
      <c r="B3264" s="5">
        <v>1991</v>
      </c>
      <c r="C3264" s="34"/>
      <c r="D3264" s="34"/>
      <c r="E3264" s="34"/>
      <c r="F3264" s="34"/>
      <c r="G3264" s="34"/>
      <c r="H3264" s="34"/>
      <c r="I3264" s="34"/>
      <c r="J3264" s="34"/>
      <c r="K3264" s="34"/>
      <c r="L3264" s="34">
        <v>20186</v>
      </c>
      <c r="M3264" s="34">
        <v>20186</v>
      </c>
      <c r="N3264" s="34">
        <v>20186</v>
      </c>
      <c r="O3264" s="34">
        <v>20186</v>
      </c>
      <c r="P3264" s="34">
        <v>20186</v>
      </c>
      <c r="Q3264" s="34">
        <v>20186</v>
      </c>
      <c r="R3264" s="34">
        <v>20186</v>
      </c>
      <c r="S3264" s="34">
        <v>20186</v>
      </c>
    </row>
    <row r="3265" spans="2:19">
      <c r="B3265" s="5">
        <v>1990</v>
      </c>
      <c r="C3265" s="34"/>
      <c r="D3265" s="34"/>
      <c r="E3265" s="34"/>
      <c r="F3265" s="34"/>
      <c r="G3265" s="34"/>
      <c r="H3265" s="34"/>
      <c r="I3265" s="34"/>
      <c r="J3265" s="34"/>
      <c r="K3265" s="34"/>
      <c r="L3265" s="34">
        <v>40822</v>
      </c>
      <c r="M3265" s="34">
        <v>40822</v>
      </c>
      <c r="N3265" s="34">
        <v>40822</v>
      </c>
      <c r="O3265" s="34">
        <v>40822</v>
      </c>
      <c r="P3265" s="34">
        <v>40822</v>
      </c>
      <c r="Q3265" s="34">
        <v>40822</v>
      </c>
      <c r="R3265" s="34">
        <v>40822</v>
      </c>
      <c r="S3265" s="34">
        <v>40822</v>
      </c>
    </row>
    <row r="3266" spans="2:19">
      <c r="B3266" s="5">
        <v>1989</v>
      </c>
      <c r="C3266" s="34"/>
      <c r="D3266" s="34"/>
      <c r="E3266" s="34"/>
      <c r="F3266" s="34"/>
      <c r="G3266" s="34"/>
      <c r="H3266" s="34"/>
      <c r="I3266" s="34"/>
      <c r="J3266" s="34"/>
      <c r="K3266" s="34"/>
      <c r="L3266" s="34">
        <v>11122</v>
      </c>
      <c r="M3266" s="34">
        <v>11122</v>
      </c>
      <c r="N3266" s="34">
        <v>11122</v>
      </c>
      <c r="O3266" s="34">
        <v>11122</v>
      </c>
      <c r="P3266" s="34">
        <v>11122</v>
      </c>
      <c r="Q3266" s="34">
        <v>11122</v>
      </c>
      <c r="R3266" s="34">
        <v>11122</v>
      </c>
      <c r="S3266" s="34">
        <v>11122</v>
      </c>
    </row>
    <row r="3267" spans="2:19">
      <c r="B3267" s="5">
        <v>1988</v>
      </c>
      <c r="C3267" s="34"/>
      <c r="D3267" s="34"/>
      <c r="E3267" s="34"/>
      <c r="F3267" s="34"/>
      <c r="G3267" s="34"/>
      <c r="H3267" s="34"/>
      <c r="I3267" s="34"/>
      <c r="J3267" s="34"/>
      <c r="K3267" s="34"/>
      <c r="L3267" s="34">
        <v>9875</v>
      </c>
      <c r="M3267" s="34">
        <v>9875</v>
      </c>
      <c r="N3267" s="34">
        <v>9875</v>
      </c>
      <c r="O3267" s="34">
        <v>9875</v>
      </c>
      <c r="P3267" s="34">
        <v>9875</v>
      </c>
      <c r="Q3267" s="34">
        <v>9875</v>
      </c>
      <c r="R3267" s="34">
        <v>9875</v>
      </c>
      <c r="S3267" s="34">
        <v>9875</v>
      </c>
    </row>
    <row r="3268" spans="2:19">
      <c r="B3268" s="5">
        <v>1987</v>
      </c>
      <c r="C3268" s="34"/>
      <c r="D3268" s="34"/>
      <c r="E3268" s="34"/>
      <c r="F3268" s="34"/>
      <c r="G3268" s="34"/>
      <c r="H3268" s="34"/>
      <c r="I3268" s="34"/>
      <c r="J3268" s="34"/>
      <c r="K3268" s="34"/>
      <c r="L3268" s="34">
        <v>7542</v>
      </c>
      <c r="M3268" s="34">
        <v>7542</v>
      </c>
      <c r="N3268" s="34">
        <v>7542</v>
      </c>
      <c r="O3268" s="34">
        <v>7542</v>
      </c>
      <c r="P3268" s="34">
        <v>7542</v>
      </c>
      <c r="Q3268" s="34">
        <v>7542</v>
      </c>
      <c r="R3268" s="34">
        <v>7542</v>
      </c>
      <c r="S3268" s="34">
        <v>7542</v>
      </c>
    </row>
    <row r="3269" spans="2:19">
      <c r="B3269" s="5">
        <v>1986</v>
      </c>
      <c r="C3269" s="34"/>
      <c r="D3269" s="34"/>
      <c r="E3269" s="34"/>
      <c r="F3269" s="34"/>
      <c r="G3269" s="34"/>
      <c r="H3269" s="34"/>
      <c r="I3269" s="34"/>
      <c r="J3269" s="34"/>
      <c r="K3269" s="34"/>
      <c r="L3269" s="34">
        <v>16044</v>
      </c>
      <c r="M3269" s="34">
        <v>16044</v>
      </c>
      <c r="N3269" s="34">
        <v>16044</v>
      </c>
      <c r="O3269" s="34">
        <v>16044</v>
      </c>
      <c r="P3269" s="34">
        <v>16044</v>
      </c>
      <c r="Q3269" s="34">
        <v>16044</v>
      </c>
      <c r="R3269" s="34">
        <v>16044</v>
      </c>
      <c r="S3269" s="34">
        <v>16044</v>
      </c>
    </row>
    <row r="3270" spans="2:19">
      <c r="B3270" s="5">
        <v>1985</v>
      </c>
      <c r="C3270" s="34"/>
      <c r="D3270" s="34"/>
      <c r="E3270" s="34"/>
      <c r="F3270" s="34"/>
      <c r="G3270" s="34"/>
      <c r="H3270" s="34"/>
      <c r="I3270" s="34"/>
      <c r="J3270" s="34"/>
      <c r="K3270" s="34"/>
      <c r="L3270" s="34">
        <v>9464</v>
      </c>
      <c r="M3270" s="34">
        <v>9464</v>
      </c>
      <c r="N3270" s="34">
        <v>9464</v>
      </c>
      <c r="O3270" s="34">
        <v>9464</v>
      </c>
      <c r="P3270" s="34">
        <v>9464</v>
      </c>
      <c r="Q3270" s="34">
        <v>9464</v>
      </c>
      <c r="R3270" s="34">
        <v>9464</v>
      </c>
      <c r="S3270" s="34">
        <v>9464</v>
      </c>
    </row>
    <row r="3271" spans="2:19">
      <c r="B3271" s="5">
        <v>1984</v>
      </c>
      <c r="C3271" s="34"/>
      <c r="D3271" s="34"/>
      <c r="E3271" s="34"/>
      <c r="F3271" s="34"/>
      <c r="G3271" s="34"/>
      <c r="H3271" s="34"/>
      <c r="I3271" s="34"/>
      <c r="J3271" s="34"/>
      <c r="K3271" s="34"/>
      <c r="L3271" s="34">
        <v>8303</v>
      </c>
      <c r="M3271" s="34">
        <v>8303</v>
      </c>
      <c r="N3271" s="34">
        <v>8303</v>
      </c>
      <c r="O3271" s="34">
        <v>8303</v>
      </c>
      <c r="P3271" s="34">
        <v>8303</v>
      </c>
      <c r="Q3271" s="34">
        <v>8303</v>
      </c>
      <c r="R3271" s="34">
        <v>8303</v>
      </c>
      <c r="S3271" s="34">
        <v>8303</v>
      </c>
    </row>
    <row r="3272" spans="2:19">
      <c r="B3272" s="5">
        <v>1983</v>
      </c>
      <c r="C3272" s="34"/>
      <c r="D3272" s="34"/>
      <c r="E3272" s="34"/>
      <c r="F3272" s="34"/>
      <c r="G3272" s="34"/>
      <c r="H3272" s="34"/>
      <c r="I3272" s="34"/>
      <c r="J3272" s="34"/>
      <c r="K3272" s="34"/>
      <c r="L3272" s="34">
        <v>14328</v>
      </c>
      <c r="M3272" s="34">
        <v>14328</v>
      </c>
      <c r="N3272" s="34">
        <v>14328</v>
      </c>
      <c r="O3272" s="34">
        <v>14328</v>
      </c>
      <c r="P3272" s="34">
        <v>14328</v>
      </c>
      <c r="Q3272" s="34">
        <v>14328</v>
      </c>
      <c r="R3272" s="34">
        <v>14328</v>
      </c>
      <c r="S3272" s="34">
        <v>14328</v>
      </c>
    </row>
    <row r="3273" spans="2:19">
      <c r="B3273" s="5">
        <v>1982</v>
      </c>
      <c r="C3273" s="34"/>
      <c r="D3273" s="34"/>
      <c r="E3273" s="34"/>
      <c r="F3273" s="34"/>
      <c r="G3273" s="34"/>
      <c r="H3273" s="34"/>
      <c r="I3273" s="34"/>
      <c r="J3273" s="34"/>
      <c r="K3273" s="34"/>
      <c r="L3273" s="34">
        <v>9034</v>
      </c>
      <c r="M3273" s="34">
        <v>9034</v>
      </c>
      <c r="N3273" s="34">
        <v>9034</v>
      </c>
      <c r="O3273" s="34">
        <v>9034</v>
      </c>
      <c r="P3273" s="34">
        <v>9034</v>
      </c>
      <c r="Q3273" s="34">
        <v>9034</v>
      </c>
      <c r="R3273" s="34">
        <v>9034</v>
      </c>
      <c r="S3273" s="34">
        <v>9034</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534049</v>
      </c>
      <c r="M3326" s="10">
        <f t="shared" si="34"/>
        <v>597992</v>
      </c>
      <c r="N3326" s="10">
        <f>SUM(N3234:N3325)</f>
        <v>650500.32000000007</v>
      </c>
      <c r="O3326" s="10">
        <f>SUM(O3234:O3325)</f>
        <v>685816.63</v>
      </c>
      <c r="P3326" s="10">
        <f>SUM(P3234:P3325)</f>
        <v>733739.95</v>
      </c>
      <c r="Q3326" s="10">
        <f>SUM(Q3234:Q3325)</f>
        <v>812113.32000000007</v>
      </c>
      <c r="R3326" s="10">
        <f>SUM(R3233:R3325)</f>
        <v>874449.22</v>
      </c>
      <c r="S3326" s="10">
        <f>SUM(S3233:S3325)</f>
        <v>874449.22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4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107"/>
      <c r="D486" s="33"/>
      <c r="E486" s="33"/>
      <c r="F486" s="33"/>
      <c r="G486" s="33"/>
      <c r="H486" s="33"/>
      <c r="I486" s="33"/>
      <c r="J486" s="33"/>
      <c r="K486" s="34">
        <v>0</v>
      </c>
      <c r="L486" s="34"/>
      <c r="M486" s="34"/>
      <c r="N486" s="34"/>
      <c r="O486" s="34"/>
      <c r="P486" s="34"/>
      <c r="Q486" s="34"/>
      <c r="R486" s="34"/>
      <c r="S486" s="34"/>
    </row>
    <row r="487" spans="1:19">
      <c r="B487" s="5">
        <v>2013</v>
      </c>
      <c r="C487" s="107"/>
      <c r="D487" s="33"/>
      <c r="E487" s="33"/>
      <c r="F487" s="33"/>
      <c r="G487" s="33"/>
      <c r="H487" s="33"/>
      <c r="I487" s="33"/>
      <c r="J487" s="34">
        <v>0</v>
      </c>
      <c r="K487" s="34">
        <v>0</v>
      </c>
      <c r="L487" s="34"/>
      <c r="M487" s="34"/>
      <c r="N487" s="34"/>
      <c r="O487" s="34"/>
      <c r="P487" s="34"/>
      <c r="Q487" s="34"/>
      <c r="R487" s="34"/>
      <c r="S487" s="34"/>
    </row>
    <row r="488" spans="1:19">
      <c r="B488" s="5">
        <v>2012</v>
      </c>
      <c r="C488" s="107"/>
      <c r="D488" s="33"/>
      <c r="E488" s="33"/>
      <c r="F488" s="33"/>
      <c r="G488" s="33"/>
      <c r="H488" s="33"/>
      <c r="I488" s="34">
        <v>0</v>
      </c>
      <c r="J488" s="34">
        <v>0</v>
      </c>
      <c r="K488" s="34">
        <v>0</v>
      </c>
      <c r="L488" s="34"/>
      <c r="M488" s="34"/>
      <c r="N488" s="34"/>
      <c r="O488" s="34"/>
      <c r="P488" s="34"/>
      <c r="Q488" s="34"/>
      <c r="R488" s="34"/>
      <c r="S488" s="34"/>
    </row>
    <row r="489" spans="1:19">
      <c r="B489" s="5">
        <v>2011</v>
      </c>
      <c r="C489" s="107"/>
      <c r="D489" s="33"/>
      <c r="E489" s="33"/>
      <c r="F489" s="33"/>
      <c r="G489" s="33"/>
      <c r="H489" s="34">
        <v>0</v>
      </c>
      <c r="I489" s="34">
        <v>0</v>
      </c>
      <c r="J489" s="34">
        <v>0</v>
      </c>
      <c r="K489" s="34">
        <v>0</v>
      </c>
      <c r="L489" s="34"/>
      <c r="M489" s="34"/>
      <c r="N489" s="34"/>
      <c r="O489" s="34"/>
      <c r="P489" s="34"/>
      <c r="Q489" s="34"/>
      <c r="R489" s="34"/>
      <c r="S489" s="34"/>
    </row>
    <row r="490" spans="1:19">
      <c r="B490" s="5">
        <v>2010</v>
      </c>
      <c r="C490" s="107"/>
      <c r="D490" s="33"/>
      <c r="E490" s="33"/>
      <c r="F490" s="33"/>
      <c r="G490" s="34">
        <v>421</v>
      </c>
      <c r="H490" s="34">
        <v>421</v>
      </c>
      <c r="I490" s="34">
        <v>421</v>
      </c>
      <c r="J490" s="34">
        <v>421</v>
      </c>
      <c r="K490" s="34">
        <v>421</v>
      </c>
      <c r="L490" s="34"/>
      <c r="M490" s="34"/>
      <c r="N490" s="34"/>
      <c r="O490" s="34"/>
      <c r="P490" s="34"/>
      <c r="Q490" s="34"/>
      <c r="R490" s="34"/>
      <c r="S490" s="34"/>
    </row>
    <row r="491" spans="1:19">
      <c r="B491" s="5">
        <v>2009</v>
      </c>
      <c r="C491" s="107"/>
      <c r="D491" s="33"/>
      <c r="E491" s="33"/>
      <c r="F491" s="34">
        <v>650</v>
      </c>
      <c r="G491" s="34">
        <v>650</v>
      </c>
      <c r="H491" s="34">
        <v>650</v>
      </c>
      <c r="I491" s="34">
        <v>650</v>
      </c>
      <c r="J491" s="34">
        <v>650</v>
      </c>
      <c r="K491" s="34">
        <v>650</v>
      </c>
      <c r="L491" s="34"/>
      <c r="M491" s="34"/>
      <c r="N491" s="34"/>
      <c r="O491" s="34"/>
      <c r="P491" s="34"/>
      <c r="Q491" s="34"/>
      <c r="R491" s="34"/>
      <c r="S491" s="34"/>
    </row>
    <row r="492" spans="1:19">
      <c r="B492" s="5">
        <v>2008</v>
      </c>
      <c r="C492" s="107"/>
      <c r="D492" s="33"/>
      <c r="E492" s="34">
        <v>2756</v>
      </c>
      <c r="F492" s="34">
        <v>2756</v>
      </c>
      <c r="G492" s="34">
        <v>2756</v>
      </c>
      <c r="H492" s="34">
        <v>2756</v>
      </c>
      <c r="I492" s="34">
        <v>2756</v>
      </c>
      <c r="J492" s="34">
        <v>2756</v>
      </c>
      <c r="K492" s="34">
        <v>2756</v>
      </c>
      <c r="L492" s="34"/>
      <c r="M492" s="34"/>
      <c r="N492" s="34"/>
      <c r="O492" s="34"/>
      <c r="P492" s="34"/>
      <c r="Q492" s="34"/>
      <c r="R492" s="34"/>
      <c r="S492" s="34"/>
    </row>
    <row r="493" spans="1:19">
      <c r="B493" s="5">
        <v>2007</v>
      </c>
      <c r="C493" s="107"/>
      <c r="D493" s="34">
        <v>220</v>
      </c>
      <c r="E493" s="34">
        <v>220</v>
      </c>
      <c r="F493" s="34">
        <v>220</v>
      </c>
      <c r="G493" s="34">
        <v>220</v>
      </c>
      <c r="H493" s="34">
        <v>220</v>
      </c>
      <c r="I493" s="34">
        <v>220</v>
      </c>
      <c r="J493" s="34">
        <v>220</v>
      </c>
      <c r="K493" s="34">
        <v>220</v>
      </c>
      <c r="L493" s="34"/>
      <c r="M493" s="34"/>
      <c r="N493" s="34"/>
      <c r="O493" s="34"/>
      <c r="P493" s="34"/>
      <c r="Q493" s="34"/>
      <c r="R493" s="34"/>
      <c r="S493" s="34"/>
    </row>
    <row r="494" spans="1:19">
      <c r="B494" s="5">
        <v>2006</v>
      </c>
      <c r="C494" s="108">
        <v>11099</v>
      </c>
      <c r="D494" s="34">
        <v>11099</v>
      </c>
      <c r="E494" s="34">
        <v>11099</v>
      </c>
      <c r="F494" s="34">
        <v>11099</v>
      </c>
      <c r="G494" s="34">
        <v>11099</v>
      </c>
      <c r="H494" s="34">
        <v>11099</v>
      </c>
      <c r="I494" s="34">
        <v>11099</v>
      </c>
      <c r="J494" s="34">
        <v>11099</v>
      </c>
      <c r="K494" s="34">
        <v>11099</v>
      </c>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11099</v>
      </c>
      <c r="D571" s="7">
        <f>SUM(D493:D570)</f>
        <v>11319</v>
      </c>
      <c r="E571" s="7">
        <f>SUM(E492:E570)</f>
        <v>14075</v>
      </c>
      <c r="F571" s="7">
        <f>SUM(F491:F570)</f>
        <v>14725</v>
      </c>
      <c r="G571" s="7">
        <f>SUM(G490:G570)</f>
        <v>15146</v>
      </c>
      <c r="H571" s="7">
        <f t="shared" ref="H571:M571" si="5">SUM(H484:H570)</f>
        <v>15146</v>
      </c>
      <c r="I571" s="7">
        <f t="shared" si="5"/>
        <v>15146</v>
      </c>
      <c r="J571" s="7">
        <f t="shared" si="5"/>
        <v>15146</v>
      </c>
      <c r="K571" s="7">
        <f t="shared" si="5"/>
        <v>15146</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v>0</v>
      </c>
      <c r="L581" s="34"/>
      <c r="M581" s="34"/>
      <c r="N581" s="34"/>
      <c r="O581" s="34"/>
      <c r="P581" s="34"/>
      <c r="Q581" s="34"/>
      <c r="R581" s="34"/>
      <c r="S581" s="34"/>
    </row>
    <row r="582" spans="1:19">
      <c r="B582" s="5">
        <v>2013</v>
      </c>
      <c r="C582" s="33"/>
      <c r="D582" s="33"/>
      <c r="E582" s="33"/>
      <c r="F582" s="33"/>
      <c r="G582" s="33"/>
      <c r="H582" s="33"/>
      <c r="I582" s="33"/>
      <c r="J582" s="34">
        <v>0</v>
      </c>
      <c r="K582" s="34">
        <v>0</v>
      </c>
      <c r="L582" s="34"/>
      <c r="M582" s="34"/>
      <c r="N582" s="34"/>
      <c r="O582" s="34"/>
      <c r="P582" s="34"/>
      <c r="Q582" s="34"/>
      <c r="R582" s="34"/>
      <c r="S582" s="34"/>
    </row>
    <row r="583" spans="1:19">
      <c r="B583" s="5">
        <v>2012</v>
      </c>
      <c r="C583" s="33"/>
      <c r="D583" s="33"/>
      <c r="E583" s="33"/>
      <c r="F583" s="33"/>
      <c r="G583" s="33"/>
      <c r="H583" s="33"/>
      <c r="I583" s="34">
        <v>0</v>
      </c>
      <c r="J583" s="34">
        <v>0</v>
      </c>
      <c r="K583" s="34">
        <v>0</v>
      </c>
      <c r="L583" s="34"/>
      <c r="M583" s="34"/>
      <c r="N583" s="34"/>
      <c r="O583" s="34"/>
      <c r="P583" s="34"/>
      <c r="Q583" s="34"/>
      <c r="R583" s="34"/>
      <c r="S583" s="34"/>
    </row>
    <row r="584" spans="1:19">
      <c r="B584" s="5">
        <v>2011</v>
      </c>
      <c r="C584" s="33"/>
      <c r="D584" s="33"/>
      <c r="E584" s="33"/>
      <c r="F584" s="33"/>
      <c r="G584" s="33"/>
      <c r="H584" s="34">
        <v>0</v>
      </c>
      <c r="I584" s="34">
        <v>0</v>
      </c>
      <c r="J584" s="34">
        <v>0</v>
      </c>
      <c r="K584" s="34">
        <v>0</v>
      </c>
      <c r="L584" s="34"/>
      <c r="M584" s="34"/>
      <c r="N584" s="34"/>
      <c r="O584" s="34"/>
      <c r="P584" s="34"/>
      <c r="Q584" s="34"/>
      <c r="R584" s="34"/>
      <c r="S584" s="34"/>
    </row>
    <row r="585" spans="1:19">
      <c r="B585" s="5">
        <v>2010</v>
      </c>
      <c r="C585" s="33"/>
      <c r="D585" s="33"/>
      <c r="E585" s="33"/>
      <c r="F585" s="33"/>
      <c r="G585" s="34">
        <v>557</v>
      </c>
      <c r="H585" s="34">
        <v>557</v>
      </c>
      <c r="I585" s="34">
        <v>557</v>
      </c>
      <c r="J585" s="34">
        <v>557</v>
      </c>
      <c r="K585" s="34">
        <v>557</v>
      </c>
      <c r="L585" s="34"/>
      <c r="M585" s="34"/>
      <c r="N585" s="34"/>
      <c r="O585" s="34"/>
      <c r="P585" s="34"/>
      <c r="Q585" s="34"/>
      <c r="R585" s="34"/>
      <c r="S585" s="34"/>
    </row>
    <row r="586" spans="1:19">
      <c r="B586" s="5">
        <v>2009</v>
      </c>
      <c r="C586" s="33"/>
      <c r="D586" s="33"/>
      <c r="E586" s="33"/>
      <c r="F586" s="34">
        <v>0</v>
      </c>
      <c r="G586" s="34">
        <v>0</v>
      </c>
      <c r="H586" s="34">
        <v>0</v>
      </c>
      <c r="I586" s="34">
        <v>0</v>
      </c>
      <c r="J586" s="34">
        <v>0</v>
      </c>
      <c r="K586" s="34">
        <v>0</v>
      </c>
      <c r="L586" s="34"/>
      <c r="M586" s="34"/>
      <c r="N586" s="34"/>
      <c r="O586" s="34"/>
      <c r="P586" s="34"/>
      <c r="Q586" s="34"/>
      <c r="R586" s="34"/>
      <c r="S586" s="34"/>
    </row>
    <row r="587" spans="1:19">
      <c r="B587" s="5">
        <v>2008</v>
      </c>
      <c r="C587" s="33"/>
      <c r="D587" s="33"/>
      <c r="E587" s="34">
        <v>0</v>
      </c>
      <c r="F587" s="34">
        <v>0</v>
      </c>
      <c r="G587" s="34">
        <v>0</v>
      </c>
      <c r="H587" s="34">
        <v>0</v>
      </c>
      <c r="I587" s="34">
        <v>0</v>
      </c>
      <c r="J587" s="34">
        <v>0</v>
      </c>
      <c r="K587" s="34">
        <v>0</v>
      </c>
      <c r="L587" s="34"/>
      <c r="M587" s="34"/>
      <c r="N587" s="34"/>
      <c r="O587" s="34"/>
      <c r="P587" s="34"/>
      <c r="Q587" s="34"/>
      <c r="R587" s="34"/>
      <c r="S587" s="34"/>
    </row>
    <row r="588" spans="1:19">
      <c r="B588" s="5">
        <v>2007</v>
      </c>
      <c r="C588" s="33"/>
      <c r="D588" s="34">
        <v>0</v>
      </c>
      <c r="E588" s="34">
        <v>0</v>
      </c>
      <c r="F588" s="34">
        <v>0</v>
      </c>
      <c r="G588" s="34">
        <v>0</v>
      </c>
      <c r="H588" s="34">
        <v>0</v>
      </c>
      <c r="I588" s="34">
        <v>0</v>
      </c>
      <c r="J588" s="34">
        <v>0</v>
      </c>
      <c r="K588" s="34">
        <v>0</v>
      </c>
      <c r="L588" s="34"/>
      <c r="M588" s="34"/>
      <c r="N588" s="34"/>
      <c r="O588" s="34"/>
      <c r="P588" s="34"/>
      <c r="Q588" s="34"/>
      <c r="R588" s="34"/>
      <c r="S588" s="34"/>
    </row>
    <row r="589" spans="1:19">
      <c r="B589" s="5">
        <v>2006</v>
      </c>
      <c r="C589" s="34">
        <v>151</v>
      </c>
      <c r="D589" s="34">
        <v>151</v>
      </c>
      <c r="E589" s="34">
        <v>151</v>
      </c>
      <c r="F589" s="34">
        <v>151</v>
      </c>
      <c r="G589" s="34">
        <v>151</v>
      </c>
      <c r="H589" s="34">
        <v>151</v>
      </c>
      <c r="I589" s="34">
        <v>151</v>
      </c>
      <c r="J589" s="34">
        <v>151</v>
      </c>
      <c r="K589" s="34">
        <v>151</v>
      </c>
      <c r="L589" s="34"/>
      <c r="M589" s="34"/>
      <c r="N589" s="34"/>
      <c r="O589" s="34"/>
      <c r="P589" s="34"/>
      <c r="Q589" s="34"/>
      <c r="R589" s="34"/>
      <c r="S589" s="34"/>
    </row>
    <row r="590" spans="1:19">
      <c r="B590" s="5">
        <v>2005</v>
      </c>
      <c r="C590" s="34">
        <v>391</v>
      </c>
      <c r="D590" s="34">
        <v>391</v>
      </c>
      <c r="E590" s="34">
        <v>391</v>
      </c>
      <c r="F590" s="34">
        <v>391</v>
      </c>
      <c r="G590" s="34">
        <v>391</v>
      </c>
      <c r="H590" s="34">
        <v>391</v>
      </c>
      <c r="I590" s="34">
        <v>391</v>
      </c>
      <c r="J590" s="34">
        <v>391</v>
      </c>
      <c r="K590" s="34">
        <v>391</v>
      </c>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542</v>
      </c>
      <c r="D666" s="7">
        <f>SUM(D588:D665)</f>
        <v>542</v>
      </c>
      <c r="E666" s="7">
        <f>SUM(E587:E665)</f>
        <v>542</v>
      </c>
      <c r="F666" s="7">
        <f>SUM(F586:F665)</f>
        <v>542</v>
      </c>
      <c r="G666" s="7">
        <f>SUM(G585:G665)</f>
        <v>1099</v>
      </c>
      <c r="H666" s="7">
        <f t="shared" ref="H666:M666" si="6">SUM(H579:H665)</f>
        <v>1099</v>
      </c>
      <c r="I666" s="7">
        <f t="shared" si="6"/>
        <v>1099</v>
      </c>
      <c r="J666" s="7">
        <f t="shared" si="6"/>
        <v>1099</v>
      </c>
      <c r="K666" s="7">
        <f t="shared" si="6"/>
        <v>1099</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107"/>
      <c r="D866" s="33"/>
      <c r="E866" s="33"/>
      <c r="F866" s="33"/>
      <c r="G866" s="33"/>
      <c r="H866" s="33"/>
      <c r="I866" s="33"/>
      <c r="J866" s="33"/>
      <c r="K866" s="34">
        <v>0</v>
      </c>
      <c r="L866" s="34"/>
      <c r="M866" s="34"/>
      <c r="N866" s="34"/>
      <c r="O866" s="34"/>
      <c r="P866" s="34"/>
      <c r="Q866" s="34"/>
      <c r="R866" s="34"/>
      <c r="S866" s="34"/>
    </row>
    <row r="867" spans="2:19">
      <c r="B867" s="5">
        <v>2013</v>
      </c>
      <c r="C867" s="107"/>
      <c r="D867" s="33"/>
      <c r="E867" s="33"/>
      <c r="F867" s="33"/>
      <c r="G867" s="33"/>
      <c r="H867" s="33"/>
      <c r="I867" s="33"/>
      <c r="J867" s="34">
        <v>0</v>
      </c>
      <c r="K867" s="34">
        <v>0</v>
      </c>
      <c r="L867" s="34"/>
      <c r="M867" s="34"/>
      <c r="N867" s="34"/>
      <c r="O867" s="34"/>
      <c r="P867" s="34"/>
      <c r="Q867" s="34"/>
      <c r="R867" s="34"/>
      <c r="S867" s="34"/>
    </row>
    <row r="868" spans="2:19">
      <c r="B868" s="5">
        <v>2012</v>
      </c>
      <c r="C868" s="107"/>
      <c r="D868" s="33"/>
      <c r="E868" s="33"/>
      <c r="F868" s="33"/>
      <c r="G868" s="33"/>
      <c r="H868" s="33"/>
      <c r="I868" s="34">
        <v>0</v>
      </c>
      <c r="J868" s="34">
        <v>0</v>
      </c>
      <c r="K868" s="34">
        <v>0</v>
      </c>
      <c r="L868" s="34"/>
      <c r="M868" s="34"/>
      <c r="N868" s="34"/>
      <c r="O868" s="34"/>
      <c r="P868" s="34"/>
      <c r="Q868" s="34"/>
      <c r="R868" s="34"/>
      <c r="S868" s="34"/>
    </row>
    <row r="869" spans="2:19">
      <c r="B869" s="5">
        <v>2011</v>
      </c>
      <c r="C869" s="107"/>
      <c r="D869" s="33"/>
      <c r="E869" s="33"/>
      <c r="F869" s="33"/>
      <c r="G869" s="33"/>
      <c r="H869" s="34">
        <v>0</v>
      </c>
      <c r="I869" s="34">
        <v>0</v>
      </c>
      <c r="J869" s="34">
        <v>0</v>
      </c>
      <c r="K869" s="34">
        <v>0</v>
      </c>
      <c r="L869" s="34"/>
      <c r="M869" s="34"/>
      <c r="N869" s="34"/>
      <c r="O869" s="34"/>
      <c r="P869" s="34"/>
      <c r="Q869" s="34"/>
      <c r="R869" s="34"/>
      <c r="S869" s="34"/>
    </row>
    <row r="870" spans="2:19">
      <c r="B870" s="5">
        <v>2010</v>
      </c>
      <c r="C870" s="107"/>
      <c r="D870" s="33"/>
      <c r="E870" s="33"/>
      <c r="F870" s="33"/>
      <c r="G870" s="34">
        <v>0</v>
      </c>
      <c r="H870" s="34">
        <v>0</v>
      </c>
      <c r="I870" s="34">
        <v>0</v>
      </c>
      <c r="J870" s="34">
        <v>0</v>
      </c>
      <c r="K870" s="34">
        <v>0</v>
      </c>
      <c r="L870" s="34"/>
      <c r="M870" s="34"/>
      <c r="N870" s="34"/>
      <c r="O870" s="34"/>
      <c r="P870" s="34"/>
      <c r="Q870" s="34"/>
      <c r="R870" s="34"/>
      <c r="S870" s="34"/>
    </row>
    <row r="871" spans="2:19">
      <c r="B871" s="5">
        <v>2009</v>
      </c>
      <c r="C871" s="107"/>
      <c r="D871" s="33"/>
      <c r="E871" s="33"/>
      <c r="F871" s="34">
        <v>0</v>
      </c>
      <c r="G871" s="34">
        <v>0</v>
      </c>
      <c r="H871" s="34">
        <v>0</v>
      </c>
      <c r="I871" s="34">
        <v>0</v>
      </c>
      <c r="J871" s="34">
        <v>0</v>
      </c>
      <c r="K871" s="34">
        <v>0</v>
      </c>
      <c r="L871" s="34"/>
      <c r="M871" s="34"/>
      <c r="N871" s="34"/>
      <c r="O871" s="34"/>
      <c r="P871" s="34"/>
      <c r="Q871" s="34"/>
      <c r="R871" s="34"/>
      <c r="S871" s="34"/>
    </row>
    <row r="872" spans="2:19">
      <c r="B872" s="5">
        <v>2008</v>
      </c>
      <c r="C872" s="107"/>
      <c r="D872" s="33"/>
      <c r="E872" s="34">
        <v>0</v>
      </c>
      <c r="F872" s="34">
        <v>0</v>
      </c>
      <c r="G872" s="34">
        <v>0</v>
      </c>
      <c r="H872" s="34">
        <v>0</v>
      </c>
      <c r="I872" s="34">
        <v>0</v>
      </c>
      <c r="J872" s="34">
        <v>0</v>
      </c>
      <c r="K872" s="34">
        <v>0</v>
      </c>
      <c r="L872" s="34"/>
      <c r="M872" s="34"/>
      <c r="N872" s="34"/>
      <c r="O872" s="34"/>
      <c r="P872" s="34"/>
      <c r="Q872" s="34"/>
      <c r="R872" s="34"/>
      <c r="S872" s="34"/>
    </row>
    <row r="873" spans="2:19">
      <c r="B873" s="5">
        <v>2007</v>
      </c>
      <c r="C873" s="107"/>
      <c r="D873" s="34">
        <v>4388</v>
      </c>
      <c r="E873" s="34">
        <v>4388</v>
      </c>
      <c r="F873" s="34">
        <v>4388</v>
      </c>
      <c r="G873" s="34">
        <v>4388</v>
      </c>
      <c r="H873" s="34">
        <v>4388</v>
      </c>
      <c r="I873" s="34">
        <v>4388</v>
      </c>
      <c r="J873" s="34">
        <v>4388</v>
      </c>
      <c r="K873" s="34">
        <v>4388</v>
      </c>
      <c r="L873" s="34"/>
      <c r="M873" s="34"/>
      <c r="N873" s="34"/>
      <c r="O873" s="34"/>
      <c r="P873" s="34"/>
      <c r="Q873" s="34"/>
      <c r="R873" s="34"/>
      <c r="S873" s="34"/>
    </row>
    <row r="874" spans="2:19">
      <c r="B874" s="5">
        <v>2006</v>
      </c>
      <c r="C874" s="108">
        <v>0</v>
      </c>
      <c r="D874" s="34">
        <v>0</v>
      </c>
      <c r="E874" s="34">
        <v>0</v>
      </c>
      <c r="F874" s="34">
        <v>0</v>
      </c>
      <c r="G874" s="34">
        <v>0</v>
      </c>
      <c r="H874" s="34">
        <v>0</v>
      </c>
      <c r="I874" s="34">
        <v>0</v>
      </c>
      <c r="J874" s="34">
        <v>0</v>
      </c>
      <c r="K874" s="34">
        <v>0</v>
      </c>
      <c r="L874" s="34"/>
      <c r="M874" s="34"/>
      <c r="N874" s="34"/>
      <c r="O874" s="34"/>
      <c r="P874" s="34"/>
      <c r="Q874" s="34"/>
      <c r="R874" s="34"/>
      <c r="S874" s="34"/>
    </row>
    <row r="875" spans="2:19">
      <c r="B875" s="5">
        <v>2005</v>
      </c>
      <c r="C875" s="108">
        <v>383</v>
      </c>
      <c r="D875" s="34">
        <v>383</v>
      </c>
      <c r="E875" s="34">
        <v>383</v>
      </c>
      <c r="F875" s="34">
        <v>383</v>
      </c>
      <c r="G875" s="34">
        <v>383</v>
      </c>
      <c r="H875" s="34">
        <v>383</v>
      </c>
      <c r="I875" s="34">
        <v>383</v>
      </c>
      <c r="J875" s="34">
        <v>383</v>
      </c>
      <c r="K875" s="34">
        <v>383</v>
      </c>
      <c r="L875" s="34"/>
      <c r="M875" s="34"/>
      <c r="N875" s="34"/>
      <c r="O875" s="34"/>
      <c r="P875" s="34"/>
      <c r="Q875" s="34"/>
      <c r="R875" s="34"/>
      <c r="S875" s="34"/>
    </row>
    <row r="876" spans="2:19">
      <c r="B876" s="5">
        <v>2004</v>
      </c>
      <c r="C876" s="108">
        <v>0</v>
      </c>
      <c r="D876" s="34">
        <v>0</v>
      </c>
      <c r="E876" s="34">
        <v>0</v>
      </c>
      <c r="F876" s="34">
        <v>0</v>
      </c>
      <c r="G876" s="34">
        <v>0</v>
      </c>
      <c r="H876" s="34">
        <v>0</v>
      </c>
      <c r="I876" s="34">
        <v>0</v>
      </c>
      <c r="J876" s="34">
        <v>0</v>
      </c>
      <c r="K876" s="34">
        <v>0</v>
      </c>
      <c r="L876" s="34"/>
      <c r="M876" s="34"/>
      <c r="N876" s="34"/>
      <c r="O876" s="34"/>
      <c r="P876" s="34"/>
      <c r="Q876" s="34"/>
      <c r="R876" s="34"/>
      <c r="S876" s="34"/>
    </row>
    <row r="877" spans="2:19">
      <c r="B877" s="5">
        <v>2003</v>
      </c>
      <c r="C877" s="108">
        <v>0</v>
      </c>
      <c r="D877" s="34">
        <v>0</v>
      </c>
      <c r="E877" s="34">
        <v>0</v>
      </c>
      <c r="F877" s="34">
        <v>0</v>
      </c>
      <c r="G877" s="34">
        <v>0</v>
      </c>
      <c r="H877" s="34">
        <v>0</v>
      </c>
      <c r="I877" s="34">
        <v>0</v>
      </c>
      <c r="J877" s="34">
        <v>0</v>
      </c>
      <c r="K877" s="34">
        <v>0</v>
      </c>
      <c r="L877" s="34"/>
      <c r="M877" s="34"/>
      <c r="N877" s="34"/>
      <c r="O877" s="34"/>
      <c r="P877" s="34"/>
      <c r="Q877" s="34"/>
      <c r="R877" s="34"/>
      <c r="S877" s="34"/>
    </row>
    <row r="878" spans="2:19">
      <c r="B878" s="5">
        <v>2002</v>
      </c>
      <c r="C878" s="108">
        <v>0</v>
      </c>
      <c r="D878" s="34">
        <v>0</v>
      </c>
      <c r="E878" s="34">
        <v>0</v>
      </c>
      <c r="F878" s="34">
        <v>0</v>
      </c>
      <c r="G878" s="34">
        <v>0</v>
      </c>
      <c r="H878" s="34">
        <v>0</v>
      </c>
      <c r="I878" s="34">
        <v>0</v>
      </c>
      <c r="J878" s="34">
        <v>0</v>
      </c>
      <c r="K878" s="34">
        <v>0</v>
      </c>
      <c r="L878" s="34"/>
      <c r="M878" s="34"/>
      <c r="N878" s="34"/>
      <c r="O878" s="34"/>
      <c r="P878" s="34"/>
      <c r="Q878" s="34"/>
      <c r="R878" s="34"/>
      <c r="S878" s="34"/>
    </row>
    <row r="879" spans="2:19">
      <c r="B879" s="5">
        <v>2001</v>
      </c>
      <c r="C879" s="108">
        <v>0</v>
      </c>
      <c r="D879" s="34">
        <v>0</v>
      </c>
      <c r="E879" s="34">
        <v>0</v>
      </c>
      <c r="F879" s="34">
        <v>0</v>
      </c>
      <c r="G879" s="34">
        <v>0</v>
      </c>
      <c r="H879" s="34">
        <v>0</v>
      </c>
      <c r="I879" s="34">
        <v>0</v>
      </c>
      <c r="J879" s="34">
        <v>0</v>
      </c>
      <c r="K879" s="34">
        <v>0</v>
      </c>
      <c r="L879" s="34"/>
      <c r="M879" s="34"/>
      <c r="N879" s="34"/>
      <c r="O879" s="34"/>
      <c r="P879" s="34"/>
      <c r="Q879" s="34"/>
      <c r="R879" s="34"/>
      <c r="S879" s="34"/>
    </row>
    <row r="880" spans="2:19">
      <c r="B880" s="5">
        <v>2000</v>
      </c>
      <c r="C880" s="108">
        <v>0</v>
      </c>
      <c r="D880" s="34">
        <v>0</v>
      </c>
      <c r="E880" s="34">
        <v>0</v>
      </c>
      <c r="F880" s="34">
        <v>0</v>
      </c>
      <c r="G880" s="34">
        <v>0</v>
      </c>
      <c r="H880" s="34">
        <v>0</v>
      </c>
      <c r="I880" s="34">
        <v>0</v>
      </c>
      <c r="J880" s="34">
        <v>0</v>
      </c>
      <c r="K880" s="34">
        <v>0</v>
      </c>
      <c r="L880" s="34"/>
      <c r="M880" s="34"/>
      <c r="N880" s="34"/>
      <c r="O880" s="34"/>
      <c r="P880" s="34"/>
      <c r="Q880" s="34"/>
      <c r="R880" s="34"/>
      <c r="S880" s="34"/>
    </row>
    <row r="881" spans="2:19">
      <c r="B881" s="5">
        <v>1999</v>
      </c>
      <c r="C881" s="108">
        <v>0</v>
      </c>
      <c r="D881" s="34">
        <v>0</v>
      </c>
      <c r="E881" s="34">
        <v>0</v>
      </c>
      <c r="F881" s="34">
        <v>0</v>
      </c>
      <c r="G881" s="34">
        <v>0</v>
      </c>
      <c r="H881" s="34">
        <v>0</v>
      </c>
      <c r="I881" s="34">
        <v>0</v>
      </c>
      <c r="J881" s="34">
        <v>0</v>
      </c>
      <c r="K881" s="34">
        <v>0</v>
      </c>
      <c r="L881" s="34"/>
      <c r="M881" s="34"/>
      <c r="N881" s="34"/>
      <c r="O881" s="34"/>
      <c r="P881" s="34"/>
      <c r="Q881" s="34"/>
      <c r="R881" s="34"/>
      <c r="S881" s="34"/>
    </row>
    <row r="882" spans="2:19">
      <c r="B882" s="5">
        <v>1998</v>
      </c>
      <c r="C882" s="108">
        <v>0</v>
      </c>
      <c r="D882" s="34">
        <v>0</v>
      </c>
      <c r="E882" s="34">
        <v>0</v>
      </c>
      <c r="F882" s="34">
        <v>0</v>
      </c>
      <c r="G882" s="34">
        <v>0</v>
      </c>
      <c r="H882" s="34">
        <v>0</v>
      </c>
      <c r="I882" s="34">
        <v>0</v>
      </c>
      <c r="J882" s="34">
        <v>0</v>
      </c>
      <c r="K882" s="34">
        <v>0</v>
      </c>
      <c r="L882" s="34"/>
      <c r="M882" s="34"/>
      <c r="N882" s="34"/>
      <c r="O882" s="34"/>
      <c r="P882" s="34"/>
      <c r="Q882" s="34"/>
      <c r="R882" s="34"/>
      <c r="S882" s="34"/>
    </row>
    <row r="883" spans="2:19">
      <c r="B883" s="5">
        <v>1997</v>
      </c>
      <c r="C883" s="108">
        <v>0</v>
      </c>
      <c r="D883" s="34">
        <v>0</v>
      </c>
      <c r="E883" s="34">
        <v>0</v>
      </c>
      <c r="F883" s="34">
        <v>0</v>
      </c>
      <c r="G883" s="34">
        <v>0</v>
      </c>
      <c r="H883" s="34">
        <v>0</v>
      </c>
      <c r="I883" s="34">
        <v>0</v>
      </c>
      <c r="J883" s="34">
        <v>0</v>
      </c>
      <c r="K883" s="34">
        <v>0</v>
      </c>
      <c r="L883" s="34"/>
      <c r="M883" s="34"/>
      <c r="N883" s="34"/>
      <c r="O883" s="34"/>
      <c r="P883" s="34"/>
      <c r="Q883" s="34"/>
      <c r="R883" s="34"/>
      <c r="S883" s="34"/>
    </row>
    <row r="884" spans="2:19">
      <c r="B884" s="5">
        <v>1996</v>
      </c>
      <c r="C884" s="108">
        <v>0</v>
      </c>
      <c r="D884" s="34">
        <v>0</v>
      </c>
      <c r="E884" s="34">
        <v>0</v>
      </c>
      <c r="F884" s="34">
        <v>0</v>
      </c>
      <c r="G884" s="34">
        <v>0</v>
      </c>
      <c r="H884" s="34">
        <v>0</v>
      </c>
      <c r="I884" s="34">
        <v>0</v>
      </c>
      <c r="J884" s="34">
        <v>0</v>
      </c>
      <c r="K884" s="34">
        <v>0</v>
      </c>
      <c r="L884" s="34"/>
      <c r="M884" s="34"/>
      <c r="N884" s="34"/>
      <c r="O884" s="34"/>
      <c r="P884" s="34"/>
      <c r="Q884" s="34"/>
      <c r="R884" s="34"/>
      <c r="S884" s="34"/>
    </row>
    <row r="885" spans="2:19">
      <c r="B885" s="5">
        <v>1995</v>
      </c>
      <c r="C885" s="108">
        <v>0</v>
      </c>
      <c r="D885" s="34">
        <v>0</v>
      </c>
      <c r="E885" s="34">
        <v>0</v>
      </c>
      <c r="F885" s="34">
        <v>0</v>
      </c>
      <c r="G885" s="34">
        <v>0</v>
      </c>
      <c r="H885" s="34">
        <v>0</v>
      </c>
      <c r="I885" s="34">
        <v>0</v>
      </c>
      <c r="J885" s="34">
        <v>0</v>
      </c>
      <c r="K885" s="34">
        <v>0</v>
      </c>
      <c r="L885" s="34"/>
      <c r="M885" s="34"/>
      <c r="N885" s="34"/>
      <c r="O885" s="34"/>
      <c r="P885" s="34"/>
      <c r="Q885" s="34"/>
      <c r="R885" s="34"/>
      <c r="S885" s="34"/>
    </row>
    <row r="886" spans="2:19">
      <c r="B886" s="5">
        <v>1994</v>
      </c>
      <c r="C886" s="108">
        <v>0</v>
      </c>
      <c r="D886" s="34">
        <v>0</v>
      </c>
      <c r="E886" s="34">
        <v>0</v>
      </c>
      <c r="F886" s="34">
        <v>0</v>
      </c>
      <c r="G886" s="34">
        <v>0</v>
      </c>
      <c r="H886" s="34">
        <v>0</v>
      </c>
      <c r="I886" s="34">
        <v>0</v>
      </c>
      <c r="J886" s="34">
        <v>0</v>
      </c>
      <c r="K886" s="34">
        <v>0</v>
      </c>
      <c r="L886" s="34"/>
      <c r="M886" s="34"/>
      <c r="N886" s="34"/>
      <c r="O886" s="34"/>
      <c r="P886" s="34"/>
      <c r="Q886" s="34"/>
      <c r="R886" s="34"/>
      <c r="S886" s="34"/>
    </row>
    <row r="887" spans="2:19">
      <c r="B887" s="5">
        <v>1993</v>
      </c>
      <c r="C887" s="108">
        <v>0</v>
      </c>
      <c r="D887" s="34">
        <v>0</v>
      </c>
      <c r="E887" s="34">
        <v>0</v>
      </c>
      <c r="F887" s="34">
        <v>0</v>
      </c>
      <c r="G887" s="34">
        <v>0</v>
      </c>
      <c r="H887" s="34">
        <v>0</v>
      </c>
      <c r="I887" s="34">
        <v>0</v>
      </c>
      <c r="J887" s="34">
        <v>0</v>
      </c>
      <c r="K887" s="34">
        <v>0</v>
      </c>
      <c r="L887" s="34"/>
      <c r="M887" s="34"/>
      <c r="N887" s="34"/>
      <c r="O887" s="34"/>
      <c r="P887" s="34"/>
      <c r="Q887" s="34"/>
      <c r="R887" s="34"/>
      <c r="S887" s="34"/>
    </row>
    <row r="888" spans="2:19">
      <c r="B888" s="5">
        <v>1992</v>
      </c>
      <c r="C888" s="108">
        <v>0</v>
      </c>
      <c r="D888" s="34">
        <v>0</v>
      </c>
      <c r="E888" s="34">
        <v>0</v>
      </c>
      <c r="F888" s="34">
        <v>0</v>
      </c>
      <c r="G888" s="34">
        <v>0</v>
      </c>
      <c r="H888" s="34">
        <v>0</v>
      </c>
      <c r="I888" s="34">
        <v>0</v>
      </c>
      <c r="J888" s="34">
        <v>0</v>
      </c>
      <c r="K888" s="34">
        <v>0</v>
      </c>
      <c r="L888" s="34"/>
      <c r="M888" s="34"/>
      <c r="N888" s="34"/>
      <c r="O888" s="34"/>
      <c r="P888" s="34"/>
      <c r="Q888" s="34"/>
      <c r="R888" s="34"/>
      <c r="S888" s="34"/>
    </row>
    <row r="889" spans="2:19">
      <c r="B889" s="5">
        <v>1991</v>
      </c>
      <c r="C889" s="108">
        <v>0</v>
      </c>
      <c r="D889" s="34">
        <v>0</v>
      </c>
      <c r="E889" s="34">
        <v>0</v>
      </c>
      <c r="F889" s="34">
        <v>0</v>
      </c>
      <c r="G889" s="34">
        <v>0</v>
      </c>
      <c r="H889" s="34">
        <v>0</v>
      </c>
      <c r="I889" s="34">
        <v>0</v>
      </c>
      <c r="J889" s="34">
        <v>0</v>
      </c>
      <c r="K889" s="34">
        <v>0</v>
      </c>
      <c r="L889" s="34"/>
      <c r="M889" s="34"/>
      <c r="N889" s="34"/>
      <c r="O889" s="34"/>
      <c r="P889" s="34"/>
      <c r="Q889" s="34"/>
      <c r="R889" s="34"/>
      <c r="S889" s="34"/>
    </row>
    <row r="890" spans="2:19">
      <c r="B890" s="5">
        <v>1990</v>
      </c>
      <c r="C890" s="108">
        <v>0</v>
      </c>
      <c r="D890" s="34">
        <v>0</v>
      </c>
      <c r="E890" s="34">
        <v>0</v>
      </c>
      <c r="F890" s="34">
        <v>0</v>
      </c>
      <c r="G890" s="34">
        <v>0</v>
      </c>
      <c r="H890" s="34">
        <v>0</v>
      </c>
      <c r="I890" s="34">
        <v>0</v>
      </c>
      <c r="J890" s="34">
        <v>0</v>
      </c>
      <c r="K890" s="34">
        <v>0</v>
      </c>
      <c r="L890" s="34"/>
      <c r="M890" s="34"/>
      <c r="N890" s="34"/>
      <c r="O890" s="34"/>
      <c r="P890" s="34"/>
      <c r="Q890" s="34"/>
      <c r="R890" s="34"/>
      <c r="S890" s="34"/>
    </row>
    <row r="891" spans="2:19">
      <c r="B891" s="5">
        <v>1989</v>
      </c>
      <c r="C891" s="108">
        <v>0</v>
      </c>
      <c r="D891" s="34">
        <v>0</v>
      </c>
      <c r="E891" s="34">
        <v>0</v>
      </c>
      <c r="F891" s="34">
        <v>0</v>
      </c>
      <c r="G891" s="34">
        <v>0</v>
      </c>
      <c r="H891" s="34">
        <v>0</v>
      </c>
      <c r="I891" s="34">
        <v>0</v>
      </c>
      <c r="J891" s="34">
        <v>0</v>
      </c>
      <c r="K891" s="34">
        <v>0</v>
      </c>
      <c r="L891" s="34"/>
      <c r="M891" s="34"/>
      <c r="N891" s="34"/>
      <c r="O891" s="34"/>
      <c r="P891" s="34"/>
      <c r="Q891" s="34"/>
      <c r="R891" s="34"/>
      <c r="S891" s="34"/>
    </row>
    <row r="892" spans="2:19">
      <c r="B892" s="5">
        <v>1988</v>
      </c>
      <c r="C892" s="108">
        <v>16634</v>
      </c>
      <c r="D892" s="34">
        <v>16634</v>
      </c>
      <c r="E892" s="34">
        <v>16634</v>
      </c>
      <c r="F892" s="34">
        <v>16634</v>
      </c>
      <c r="G892" s="34">
        <v>16634</v>
      </c>
      <c r="H892" s="34">
        <v>16634</v>
      </c>
      <c r="I892" s="34">
        <v>16634</v>
      </c>
      <c r="J892" s="34">
        <v>16634</v>
      </c>
      <c r="K892" s="34">
        <v>16634</v>
      </c>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17017</v>
      </c>
      <c r="D951" s="7">
        <f>SUM(D873:D950)</f>
        <v>21405</v>
      </c>
      <c r="E951" s="7">
        <f>SUM(E872:E950)</f>
        <v>21405</v>
      </c>
      <c r="F951" s="7">
        <f>SUM(F871:F950)</f>
        <v>21405</v>
      </c>
      <c r="G951" s="7">
        <f>SUM(G870:G950)</f>
        <v>21405</v>
      </c>
      <c r="H951" s="7">
        <f t="shared" ref="H951:M951" si="9">SUM(H864:H950)</f>
        <v>21405</v>
      </c>
      <c r="I951" s="7">
        <f t="shared" si="9"/>
        <v>21405</v>
      </c>
      <c r="J951" s="7">
        <f t="shared" si="9"/>
        <v>21405</v>
      </c>
      <c r="K951" s="7">
        <f t="shared" si="9"/>
        <v>21405</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107"/>
      <c r="D961" s="33"/>
      <c r="E961" s="33"/>
      <c r="F961" s="33"/>
      <c r="G961" s="33"/>
      <c r="H961" s="33"/>
      <c r="I961" s="33"/>
      <c r="J961" s="33"/>
      <c r="K961" s="34"/>
      <c r="L961" s="34"/>
      <c r="M961" s="34"/>
      <c r="N961" s="34"/>
      <c r="O961" s="34"/>
      <c r="P961" s="34"/>
      <c r="Q961" s="34"/>
      <c r="R961" s="34"/>
      <c r="S961" s="34"/>
    </row>
    <row r="962" spans="2:19">
      <c r="B962" s="5">
        <v>2013</v>
      </c>
      <c r="C962" s="107"/>
      <c r="D962" s="33"/>
      <c r="E962" s="33"/>
      <c r="F962" s="33"/>
      <c r="G962" s="33"/>
      <c r="H962" s="33"/>
      <c r="I962" s="33"/>
      <c r="J962" s="34"/>
      <c r="K962" s="34"/>
      <c r="L962" s="34"/>
      <c r="M962" s="34"/>
      <c r="N962" s="34"/>
      <c r="O962" s="34"/>
      <c r="P962" s="34"/>
      <c r="Q962" s="34"/>
      <c r="R962" s="34"/>
      <c r="S962" s="34"/>
    </row>
    <row r="963" spans="2:19">
      <c r="B963" s="5">
        <v>2012</v>
      </c>
      <c r="C963" s="107"/>
      <c r="D963" s="33"/>
      <c r="E963" s="33"/>
      <c r="F963" s="33"/>
      <c r="G963" s="33"/>
      <c r="H963" s="33"/>
      <c r="I963" s="34"/>
      <c r="J963" s="34"/>
      <c r="K963" s="34"/>
      <c r="L963" s="34"/>
      <c r="M963" s="34"/>
      <c r="N963" s="34"/>
      <c r="O963" s="34"/>
      <c r="P963" s="34"/>
      <c r="Q963" s="34"/>
      <c r="R963" s="34"/>
      <c r="S963" s="34"/>
    </row>
    <row r="964" spans="2:19">
      <c r="B964" s="5">
        <v>2011</v>
      </c>
      <c r="C964" s="107"/>
      <c r="D964" s="33"/>
      <c r="E964" s="33"/>
      <c r="F964" s="33"/>
      <c r="G964" s="33"/>
      <c r="H964" s="34">
        <v>0</v>
      </c>
      <c r="I964" s="34">
        <v>0</v>
      </c>
      <c r="J964" s="34">
        <v>0</v>
      </c>
      <c r="K964" s="34">
        <v>0</v>
      </c>
      <c r="L964" s="34"/>
      <c r="M964" s="34"/>
      <c r="N964" s="34"/>
      <c r="O964" s="34"/>
      <c r="P964" s="34"/>
      <c r="Q964" s="34"/>
      <c r="R964" s="34"/>
      <c r="S964" s="34"/>
    </row>
    <row r="965" spans="2:19">
      <c r="B965" s="5">
        <v>2010</v>
      </c>
      <c r="C965" s="107"/>
      <c r="D965" s="33"/>
      <c r="E965" s="33"/>
      <c r="F965" s="33"/>
      <c r="G965" s="34">
        <v>0</v>
      </c>
      <c r="H965" s="34">
        <v>0</v>
      </c>
      <c r="I965" s="34">
        <v>0</v>
      </c>
      <c r="J965" s="34">
        <v>0</v>
      </c>
      <c r="K965" s="34">
        <v>0</v>
      </c>
      <c r="L965" s="34"/>
      <c r="M965" s="34"/>
      <c r="N965" s="34"/>
      <c r="O965" s="34"/>
      <c r="P965" s="34"/>
      <c r="Q965" s="34"/>
      <c r="R965" s="34"/>
      <c r="S965" s="34"/>
    </row>
    <row r="966" spans="2:19">
      <c r="B966" s="5">
        <v>2009</v>
      </c>
      <c r="C966" s="107"/>
      <c r="D966" s="33"/>
      <c r="E966" s="33"/>
      <c r="F966" s="34">
        <v>16634</v>
      </c>
      <c r="G966" s="34">
        <v>16634</v>
      </c>
      <c r="H966" s="34">
        <v>16634</v>
      </c>
      <c r="I966" s="34">
        <v>16634</v>
      </c>
      <c r="J966" s="34">
        <v>16634</v>
      </c>
      <c r="K966" s="34">
        <v>16634</v>
      </c>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16634</v>
      </c>
      <c r="G1046" s="7">
        <f>SUM(G965:G1045)</f>
        <v>16634</v>
      </c>
      <c r="H1046" s="7">
        <f t="shared" ref="H1046:M1046" si="10">SUM(H959:H1045)</f>
        <v>16634</v>
      </c>
      <c r="I1046" s="7">
        <f t="shared" si="10"/>
        <v>16634</v>
      </c>
      <c r="J1046" s="7">
        <f t="shared" si="10"/>
        <v>16634</v>
      </c>
      <c r="K1046" s="7">
        <f t="shared" si="10"/>
        <v>16634</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107"/>
      <c r="D1721" s="33"/>
      <c r="E1721" s="33"/>
      <c r="F1721" s="33"/>
      <c r="G1721" s="33"/>
      <c r="H1721" s="33"/>
      <c r="I1721" s="33"/>
      <c r="J1721" s="33"/>
      <c r="K1721" s="34">
        <v>0</v>
      </c>
      <c r="L1721" s="34"/>
      <c r="M1721" s="34"/>
      <c r="N1721" s="34"/>
      <c r="O1721" s="34"/>
      <c r="P1721" s="34"/>
      <c r="Q1721" s="34"/>
      <c r="R1721" s="34"/>
      <c r="S1721" s="34"/>
    </row>
    <row r="1722" spans="1:19">
      <c r="B1722" s="5">
        <v>2013</v>
      </c>
      <c r="C1722" s="107"/>
      <c r="D1722" s="33"/>
      <c r="E1722" s="33"/>
      <c r="F1722" s="33"/>
      <c r="G1722" s="33"/>
      <c r="H1722" s="33"/>
      <c r="I1722" s="33"/>
      <c r="J1722" s="34">
        <v>0</v>
      </c>
      <c r="K1722" s="34">
        <v>0</v>
      </c>
      <c r="L1722" s="34"/>
      <c r="M1722" s="34"/>
      <c r="N1722" s="34"/>
      <c r="O1722" s="34"/>
      <c r="P1722" s="34"/>
      <c r="Q1722" s="34"/>
      <c r="R1722" s="34"/>
      <c r="S1722" s="34"/>
    </row>
    <row r="1723" spans="1:19">
      <c r="B1723" s="5">
        <v>2012</v>
      </c>
      <c r="C1723" s="107"/>
      <c r="D1723" s="33"/>
      <c r="E1723" s="33"/>
      <c r="F1723" s="33"/>
      <c r="G1723" s="33"/>
      <c r="H1723" s="33"/>
      <c r="I1723" s="34">
        <v>0</v>
      </c>
      <c r="J1723" s="34">
        <v>0</v>
      </c>
      <c r="K1723" s="34">
        <v>0</v>
      </c>
      <c r="L1723" s="34"/>
      <c r="M1723" s="34"/>
      <c r="N1723" s="34"/>
      <c r="O1723" s="34"/>
      <c r="P1723" s="34"/>
      <c r="Q1723" s="34"/>
      <c r="R1723" s="34"/>
      <c r="S1723" s="34"/>
    </row>
    <row r="1724" spans="1:19">
      <c r="B1724" s="5">
        <v>2011</v>
      </c>
      <c r="C1724" s="107"/>
      <c r="D1724" s="33"/>
      <c r="E1724" s="33"/>
      <c r="F1724" s="33"/>
      <c r="G1724" s="33"/>
      <c r="H1724" s="34">
        <v>0</v>
      </c>
      <c r="I1724" s="34">
        <v>0</v>
      </c>
      <c r="J1724" s="34">
        <v>0</v>
      </c>
      <c r="K1724" s="34">
        <v>0</v>
      </c>
      <c r="L1724" s="34"/>
      <c r="M1724" s="34"/>
      <c r="N1724" s="34"/>
      <c r="O1724" s="34"/>
      <c r="P1724" s="34"/>
      <c r="Q1724" s="34"/>
      <c r="R1724" s="34"/>
      <c r="S1724" s="34"/>
    </row>
    <row r="1725" spans="1:19">
      <c r="B1725" s="5">
        <v>2010</v>
      </c>
      <c r="C1725" s="107"/>
      <c r="D1725" s="33"/>
      <c r="E1725" s="33"/>
      <c r="F1725" s="33"/>
      <c r="G1725" s="34">
        <v>0</v>
      </c>
      <c r="H1725" s="34">
        <v>0</v>
      </c>
      <c r="I1725" s="34">
        <v>0</v>
      </c>
      <c r="J1725" s="34">
        <v>0</v>
      </c>
      <c r="K1725" s="34">
        <v>0</v>
      </c>
      <c r="L1725" s="34"/>
      <c r="M1725" s="34"/>
      <c r="N1725" s="34"/>
      <c r="O1725" s="34"/>
      <c r="P1725" s="34"/>
      <c r="Q1725" s="34"/>
      <c r="R1725" s="34"/>
      <c r="S1725" s="34"/>
    </row>
    <row r="1726" spans="1:19">
      <c r="B1726" s="5">
        <v>2009</v>
      </c>
      <c r="C1726" s="107"/>
      <c r="D1726" s="33"/>
      <c r="E1726" s="33"/>
      <c r="F1726" s="34">
        <v>0</v>
      </c>
      <c r="G1726" s="34">
        <v>0</v>
      </c>
      <c r="H1726" s="34">
        <v>0</v>
      </c>
      <c r="I1726" s="34">
        <v>0</v>
      </c>
      <c r="J1726" s="34">
        <v>0</v>
      </c>
      <c r="K1726" s="34">
        <v>0</v>
      </c>
      <c r="L1726" s="34"/>
      <c r="M1726" s="34"/>
      <c r="N1726" s="34"/>
      <c r="O1726" s="34"/>
      <c r="P1726" s="34"/>
      <c r="Q1726" s="34"/>
      <c r="R1726" s="34"/>
      <c r="S1726" s="34"/>
    </row>
    <row r="1727" spans="1:19">
      <c r="B1727" s="5">
        <v>2008</v>
      </c>
      <c r="C1727" s="107"/>
      <c r="D1727" s="33"/>
      <c r="E1727" s="34">
        <v>0</v>
      </c>
      <c r="F1727" s="34">
        <v>0</v>
      </c>
      <c r="G1727" s="34">
        <v>0</v>
      </c>
      <c r="H1727" s="34">
        <v>0</v>
      </c>
      <c r="I1727" s="34">
        <v>0</v>
      </c>
      <c r="J1727" s="34">
        <v>0</v>
      </c>
      <c r="K1727" s="34">
        <v>0</v>
      </c>
      <c r="L1727" s="34"/>
      <c r="M1727" s="34"/>
      <c r="N1727" s="34"/>
      <c r="O1727" s="34"/>
      <c r="P1727" s="34"/>
      <c r="Q1727" s="34"/>
      <c r="R1727" s="34"/>
      <c r="S1727" s="34"/>
    </row>
    <row r="1728" spans="1:19">
      <c r="B1728" s="5">
        <v>2007</v>
      </c>
      <c r="C1728" s="107"/>
      <c r="D1728" s="34">
        <v>0</v>
      </c>
      <c r="E1728" s="34">
        <v>0</v>
      </c>
      <c r="F1728" s="34">
        <v>0</v>
      </c>
      <c r="G1728" s="34">
        <v>0</v>
      </c>
      <c r="H1728" s="34">
        <v>0</v>
      </c>
      <c r="I1728" s="34">
        <v>0</v>
      </c>
      <c r="J1728" s="34">
        <v>0</v>
      </c>
      <c r="K1728" s="34">
        <v>0</v>
      </c>
      <c r="L1728" s="34"/>
      <c r="M1728" s="34"/>
      <c r="N1728" s="34"/>
      <c r="O1728" s="34"/>
      <c r="P1728" s="34"/>
      <c r="Q1728" s="34"/>
      <c r="R1728" s="34"/>
      <c r="S1728" s="34"/>
    </row>
    <row r="1729" spans="2:19">
      <c r="B1729" s="5">
        <v>2006</v>
      </c>
      <c r="C1729" s="108">
        <v>0</v>
      </c>
      <c r="D1729" s="34">
        <v>0</v>
      </c>
      <c r="E1729" s="34">
        <v>0</v>
      </c>
      <c r="F1729" s="34">
        <v>0</v>
      </c>
      <c r="G1729" s="34">
        <v>0</v>
      </c>
      <c r="H1729" s="34">
        <v>0</v>
      </c>
      <c r="I1729" s="34">
        <v>0</v>
      </c>
      <c r="J1729" s="34">
        <v>0</v>
      </c>
      <c r="K1729" s="34">
        <v>0</v>
      </c>
      <c r="L1729" s="34"/>
      <c r="M1729" s="34"/>
      <c r="N1729" s="34"/>
      <c r="O1729" s="34"/>
      <c r="P1729" s="34"/>
      <c r="Q1729" s="34"/>
      <c r="R1729" s="34"/>
      <c r="S1729" s="34"/>
    </row>
    <row r="1730" spans="2:19">
      <c r="B1730" s="5">
        <v>2005</v>
      </c>
      <c r="C1730" s="108">
        <v>0</v>
      </c>
      <c r="D1730" s="34">
        <v>0</v>
      </c>
      <c r="E1730" s="34">
        <v>0</v>
      </c>
      <c r="F1730" s="34">
        <v>0</v>
      </c>
      <c r="G1730" s="34">
        <v>0</v>
      </c>
      <c r="H1730" s="34">
        <v>0</v>
      </c>
      <c r="I1730" s="34">
        <v>0</v>
      </c>
      <c r="J1730" s="34">
        <v>0</v>
      </c>
      <c r="K1730" s="34">
        <v>0</v>
      </c>
      <c r="L1730" s="34"/>
      <c r="M1730" s="34"/>
      <c r="N1730" s="34"/>
      <c r="O1730" s="34"/>
      <c r="P1730" s="34"/>
      <c r="Q1730" s="34"/>
      <c r="R1730" s="34"/>
      <c r="S1730" s="34"/>
    </row>
    <row r="1731" spans="2:19">
      <c r="B1731" s="5">
        <v>2004</v>
      </c>
      <c r="C1731" s="108">
        <v>0</v>
      </c>
      <c r="D1731" s="34">
        <v>0</v>
      </c>
      <c r="E1731" s="34">
        <v>0</v>
      </c>
      <c r="F1731" s="34">
        <v>0</v>
      </c>
      <c r="G1731" s="34">
        <v>0</v>
      </c>
      <c r="H1731" s="34">
        <v>0</v>
      </c>
      <c r="I1731" s="34">
        <v>0</v>
      </c>
      <c r="J1731" s="34">
        <v>0</v>
      </c>
      <c r="K1731" s="34">
        <v>0</v>
      </c>
      <c r="L1731" s="34"/>
      <c r="M1731" s="34"/>
      <c r="N1731" s="34"/>
      <c r="O1731" s="34"/>
      <c r="P1731" s="34"/>
      <c r="Q1731" s="34"/>
      <c r="R1731" s="34"/>
      <c r="S1731" s="34"/>
    </row>
    <row r="1732" spans="2:19">
      <c r="B1732" s="5">
        <v>2003</v>
      </c>
      <c r="C1732" s="108">
        <v>0</v>
      </c>
      <c r="D1732" s="34">
        <v>0</v>
      </c>
      <c r="E1732" s="34">
        <v>0</v>
      </c>
      <c r="F1732" s="34">
        <v>0</v>
      </c>
      <c r="G1732" s="34">
        <v>0</v>
      </c>
      <c r="H1732" s="34">
        <v>0</v>
      </c>
      <c r="I1732" s="34">
        <v>0</v>
      </c>
      <c r="J1732" s="34">
        <v>0</v>
      </c>
      <c r="K1732" s="34">
        <v>0</v>
      </c>
      <c r="L1732" s="34"/>
      <c r="M1732" s="34"/>
      <c r="N1732" s="34"/>
      <c r="O1732" s="34"/>
      <c r="P1732" s="34"/>
      <c r="Q1732" s="34"/>
      <c r="R1732" s="34"/>
      <c r="S1732" s="34"/>
    </row>
    <row r="1733" spans="2:19">
      <c r="B1733" s="5">
        <v>2002</v>
      </c>
      <c r="C1733" s="108">
        <v>0</v>
      </c>
      <c r="D1733" s="34">
        <v>0</v>
      </c>
      <c r="E1733" s="34">
        <v>0</v>
      </c>
      <c r="F1733" s="34">
        <v>0</v>
      </c>
      <c r="G1733" s="34">
        <v>0</v>
      </c>
      <c r="H1733" s="34">
        <v>0</v>
      </c>
      <c r="I1733" s="34">
        <v>0</v>
      </c>
      <c r="J1733" s="34">
        <v>0</v>
      </c>
      <c r="K1733" s="34">
        <v>0</v>
      </c>
      <c r="L1733" s="34"/>
      <c r="M1733" s="34"/>
      <c r="N1733" s="34"/>
      <c r="O1733" s="34"/>
      <c r="P1733" s="34"/>
      <c r="Q1733" s="34"/>
      <c r="R1733" s="34"/>
      <c r="S1733" s="34"/>
    </row>
    <row r="1734" spans="2:19">
      <c r="B1734" s="5">
        <v>2001</v>
      </c>
      <c r="C1734" s="108">
        <v>0</v>
      </c>
      <c r="D1734" s="34">
        <v>0</v>
      </c>
      <c r="E1734" s="34">
        <v>0</v>
      </c>
      <c r="F1734" s="34">
        <v>0</v>
      </c>
      <c r="G1734" s="34">
        <v>0</v>
      </c>
      <c r="H1734" s="34">
        <v>0</v>
      </c>
      <c r="I1734" s="34">
        <v>0</v>
      </c>
      <c r="J1734" s="34">
        <v>0</v>
      </c>
      <c r="K1734" s="34">
        <v>0</v>
      </c>
      <c r="L1734" s="34"/>
      <c r="M1734" s="34"/>
      <c r="N1734" s="34"/>
      <c r="O1734" s="34"/>
      <c r="P1734" s="34"/>
      <c r="Q1734" s="34"/>
      <c r="R1734" s="34"/>
      <c r="S1734" s="34"/>
    </row>
    <row r="1735" spans="2:19">
      <c r="B1735" s="5">
        <v>2000</v>
      </c>
      <c r="C1735" s="108">
        <v>0</v>
      </c>
      <c r="D1735" s="34">
        <v>0</v>
      </c>
      <c r="E1735" s="34">
        <v>0</v>
      </c>
      <c r="F1735" s="34">
        <v>0</v>
      </c>
      <c r="G1735" s="34">
        <v>0</v>
      </c>
      <c r="H1735" s="34">
        <v>0</v>
      </c>
      <c r="I1735" s="34">
        <v>0</v>
      </c>
      <c r="J1735" s="34">
        <v>0</v>
      </c>
      <c r="K1735" s="34">
        <v>0</v>
      </c>
      <c r="L1735" s="34"/>
      <c r="M1735" s="34"/>
      <c r="N1735" s="34"/>
      <c r="O1735" s="34"/>
      <c r="P1735" s="34"/>
      <c r="Q1735" s="34"/>
      <c r="R1735" s="34"/>
      <c r="S1735" s="34"/>
    </row>
    <row r="1736" spans="2:19">
      <c r="B1736" s="5">
        <v>1999</v>
      </c>
      <c r="C1736" s="108">
        <v>0</v>
      </c>
      <c r="D1736" s="34">
        <v>0</v>
      </c>
      <c r="E1736" s="34">
        <v>0</v>
      </c>
      <c r="F1736" s="34">
        <v>0</v>
      </c>
      <c r="G1736" s="34">
        <v>0</v>
      </c>
      <c r="H1736" s="34">
        <v>0</v>
      </c>
      <c r="I1736" s="34">
        <v>0</v>
      </c>
      <c r="J1736" s="34">
        <v>0</v>
      </c>
      <c r="K1736" s="34">
        <v>0</v>
      </c>
      <c r="L1736" s="34"/>
      <c r="M1736" s="34"/>
      <c r="N1736" s="34"/>
      <c r="O1736" s="34"/>
      <c r="P1736" s="34"/>
      <c r="Q1736" s="34"/>
      <c r="R1736" s="34"/>
      <c r="S1736" s="34"/>
    </row>
    <row r="1737" spans="2:19">
      <c r="B1737" s="5">
        <v>1998</v>
      </c>
      <c r="C1737" s="108">
        <v>0</v>
      </c>
      <c r="D1737" s="34">
        <v>0</v>
      </c>
      <c r="E1737" s="34">
        <v>0</v>
      </c>
      <c r="F1737" s="34">
        <v>0</v>
      </c>
      <c r="G1737" s="34">
        <v>0</v>
      </c>
      <c r="H1737" s="34">
        <v>0</v>
      </c>
      <c r="I1737" s="34">
        <v>0</v>
      </c>
      <c r="J1737" s="34">
        <v>0</v>
      </c>
      <c r="K1737" s="34">
        <v>0</v>
      </c>
      <c r="L1737" s="34"/>
      <c r="M1737" s="34"/>
      <c r="N1737" s="34"/>
      <c r="O1737" s="34"/>
      <c r="P1737" s="34"/>
      <c r="Q1737" s="34"/>
      <c r="R1737" s="34"/>
      <c r="S1737" s="34"/>
    </row>
    <row r="1738" spans="2:19">
      <c r="B1738" s="5">
        <v>1997</v>
      </c>
      <c r="C1738" s="108">
        <v>867</v>
      </c>
      <c r="D1738" s="34">
        <v>867</v>
      </c>
      <c r="E1738" s="34">
        <v>867</v>
      </c>
      <c r="F1738" s="34">
        <v>867</v>
      </c>
      <c r="G1738" s="34">
        <v>867</v>
      </c>
      <c r="H1738" s="34">
        <v>867</v>
      </c>
      <c r="I1738" s="34">
        <v>867</v>
      </c>
      <c r="J1738" s="34">
        <v>867</v>
      </c>
      <c r="K1738" s="34">
        <v>867</v>
      </c>
      <c r="L1738" s="34"/>
      <c r="M1738" s="34"/>
      <c r="N1738" s="34"/>
      <c r="O1738" s="34"/>
      <c r="P1738" s="34"/>
      <c r="Q1738" s="34"/>
      <c r="R1738" s="34"/>
      <c r="S1738" s="34"/>
    </row>
    <row r="1739" spans="2:19">
      <c r="B1739" s="5">
        <v>1996</v>
      </c>
      <c r="C1739" s="108">
        <v>0</v>
      </c>
      <c r="D1739" s="34">
        <v>0</v>
      </c>
      <c r="E1739" s="34">
        <v>0</v>
      </c>
      <c r="F1739" s="34">
        <v>0</v>
      </c>
      <c r="G1739" s="34">
        <v>0</v>
      </c>
      <c r="H1739" s="34">
        <v>0</v>
      </c>
      <c r="I1739" s="34">
        <v>0</v>
      </c>
      <c r="J1739" s="34">
        <v>0</v>
      </c>
      <c r="K1739" s="34">
        <v>0</v>
      </c>
      <c r="L1739" s="34"/>
      <c r="M1739" s="34"/>
      <c r="N1739" s="34"/>
      <c r="O1739" s="34"/>
      <c r="P1739" s="34"/>
      <c r="Q1739" s="34"/>
      <c r="R1739" s="34"/>
      <c r="S1739" s="34"/>
    </row>
    <row r="1740" spans="2:19">
      <c r="B1740" s="5">
        <v>1995</v>
      </c>
      <c r="C1740" s="108">
        <v>537</v>
      </c>
      <c r="D1740" s="34">
        <v>537</v>
      </c>
      <c r="E1740" s="34">
        <v>537</v>
      </c>
      <c r="F1740" s="34">
        <v>537</v>
      </c>
      <c r="G1740" s="34">
        <v>537</v>
      </c>
      <c r="H1740" s="34">
        <v>537</v>
      </c>
      <c r="I1740" s="34">
        <v>537</v>
      </c>
      <c r="J1740" s="34">
        <v>537</v>
      </c>
      <c r="K1740" s="34">
        <v>537</v>
      </c>
      <c r="L1740" s="34"/>
      <c r="M1740" s="34"/>
      <c r="N1740" s="34"/>
      <c r="O1740" s="34"/>
      <c r="P1740" s="34"/>
      <c r="Q1740" s="34"/>
      <c r="R1740" s="34"/>
      <c r="S1740" s="34"/>
    </row>
    <row r="1741" spans="2:19">
      <c r="B1741" s="5">
        <v>1994</v>
      </c>
      <c r="C1741" s="108">
        <v>259</v>
      </c>
      <c r="D1741" s="34">
        <v>259</v>
      </c>
      <c r="E1741" s="34">
        <v>259</v>
      </c>
      <c r="F1741" s="34">
        <v>259</v>
      </c>
      <c r="G1741" s="34">
        <v>259</v>
      </c>
      <c r="H1741" s="34">
        <v>259</v>
      </c>
      <c r="I1741" s="34">
        <v>259</v>
      </c>
      <c r="J1741" s="34">
        <v>259</v>
      </c>
      <c r="K1741" s="34">
        <v>259</v>
      </c>
      <c r="L1741" s="34"/>
      <c r="M1741" s="34"/>
      <c r="N1741" s="34"/>
      <c r="O1741" s="34"/>
      <c r="P1741" s="34"/>
      <c r="Q1741" s="34"/>
      <c r="R1741" s="34"/>
      <c r="S1741" s="34"/>
    </row>
    <row r="1742" spans="2:19">
      <c r="B1742" s="5">
        <v>1993</v>
      </c>
      <c r="C1742" s="108">
        <v>497</v>
      </c>
      <c r="D1742" s="34">
        <v>497</v>
      </c>
      <c r="E1742" s="34">
        <v>497</v>
      </c>
      <c r="F1742" s="34">
        <v>497</v>
      </c>
      <c r="G1742" s="34">
        <v>497</v>
      </c>
      <c r="H1742" s="34">
        <v>497</v>
      </c>
      <c r="I1742" s="34">
        <v>497</v>
      </c>
      <c r="J1742" s="34">
        <v>497</v>
      </c>
      <c r="K1742" s="34">
        <v>497</v>
      </c>
      <c r="L1742" s="34"/>
      <c r="M1742" s="34"/>
      <c r="N1742" s="34"/>
      <c r="O1742" s="34"/>
      <c r="P1742" s="34"/>
      <c r="Q1742" s="34"/>
      <c r="R1742" s="34"/>
      <c r="S1742" s="34"/>
    </row>
    <row r="1743" spans="2:19">
      <c r="B1743" s="5">
        <v>1992</v>
      </c>
      <c r="C1743" s="108">
        <v>4054</v>
      </c>
      <c r="D1743" s="34">
        <v>4054</v>
      </c>
      <c r="E1743" s="34">
        <v>4054</v>
      </c>
      <c r="F1743" s="34">
        <v>4054</v>
      </c>
      <c r="G1743" s="34">
        <v>4054</v>
      </c>
      <c r="H1743" s="34">
        <v>4054</v>
      </c>
      <c r="I1743" s="34">
        <v>4054</v>
      </c>
      <c r="J1743" s="34">
        <v>4054</v>
      </c>
      <c r="K1743" s="34">
        <v>4054</v>
      </c>
      <c r="L1743" s="34"/>
      <c r="M1743" s="34"/>
      <c r="N1743" s="34"/>
      <c r="O1743" s="34"/>
      <c r="P1743" s="34"/>
      <c r="Q1743" s="34"/>
      <c r="R1743" s="34"/>
      <c r="S1743" s="34"/>
    </row>
    <row r="1744" spans="2:19">
      <c r="B1744" s="5">
        <v>1991</v>
      </c>
      <c r="C1744" s="108">
        <v>5703</v>
      </c>
      <c r="D1744" s="34">
        <v>5703</v>
      </c>
      <c r="E1744" s="34">
        <v>5703</v>
      </c>
      <c r="F1744" s="34">
        <v>5703</v>
      </c>
      <c r="G1744" s="34">
        <v>5703</v>
      </c>
      <c r="H1744" s="34">
        <v>5703</v>
      </c>
      <c r="I1744" s="34">
        <v>5703</v>
      </c>
      <c r="J1744" s="34">
        <v>5703</v>
      </c>
      <c r="K1744" s="34">
        <v>5703</v>
      </c>
      <c r="L1744" s="34"/>
      <c r="M1744" s="34"/>
      <c r="N1744" s="34"/>
      <c r="O1744" s="34"/>
      <c r="P1744" s="34"/>
      <c r="Q1744" s="34"/>
      <c r="R1744" s="34"/>
      <c r="S1744" s="34"/>
    </row>
    <row r="1745" spans="2:19">
      <c r="B1745" s="5">
        <v>1990</v>
      </c>
      <c r="C1745" s="108">
        <v>6324</v>
      </c>
      <c r="D1745" s="34">
        <v>6324</v>
      </c>
      <c r="E1745" s="34">
        <v>6324</v>
      </c>
      <c r="F1745" s="34">
        <v>6324</v>
      </c>
      <c r="G1745" s="34">
        <v>6324</v>
      </c>
      <c r="H1745" s="34">
        <v>6324</v>
      </c>
      <c r="I1745" s="34">
        <v>6324</v>
      </c>
      <c r="J1745" s="34">
        <v>6324</v>
      </c>
      <c r="K1745" s="34">
        <v>6324</v>
      </c>
      <c r="L1745" s="34"/>
      <c r="M1745" s="34"/>
      <c r="N1745" s="34"/>
      <c r="O1745" s="34"/>
      <c r="P1745" s="34"/>
      <c r="Q1745" s="34"/>
      <c r="R1745" s="34"/>
      <c r="S1745" s="34"/>
    </row>
    <row r="1746" spans="2:19">
      <c r="B1746" s="5">
        <v>1989</v>
      </c>
      <c r="C1746" s="108">
        <v>3745</v>
      </c>
      <c r="D1746" s="34">
        <v>3745</v>
      </c>
      <c r="E1746" s="34">
        <v>3745</v>
      </c>
      <c r="F1746" s="34">
        <v>3745</v>
      </c>
      <c r="G1746" s="34">
        <v>3745</v>
      </c>
      <c r="H1746" s="34">
        <v>3745</v>
      </c>
      <c r="I1746" s="34">
        <v>3745</v>
      </c>
      <c r="J1746" s="34">
        <v>3745</v>
      </c>
      <c r="K1746" s="34">
        <v>3745</v>
      </c>
      <c r="L1746" s="34"/>
      <c r="M1746" s="34"/>
      <c r="N1746" s="34"/>
      <c r="O1746" s="34"/>
      <c r="P1746" s="34"/>
      <c r="Q1746" s="34"/>
      <c r="R1746" s="34"/>
      <c r="S1746" s="34"/>
    </row>
    <row r="1747" spans="2:19">
      <c r="B1747" s="5">
        <v>1988</v>
      </c>
      <c r="C1747" s="108">
        <v>3361</v>
      </c>
      <c r="D1747" s="34">
        <v>3361</v>
      </c>
      <c r="E1747" s="34">
        <v>3361</v>
      </c>
      <c r="F1747" s="34">
        <v>3361</v>
      </c>
      <c r="G1747" s="34">
        <v>3361</v>
      </c>
      <c r="H1747" s="34">
        <v>3361</v>
      </c>
      <c r="I1747" s="34">
        <v>3361</v>
      </c>
      <c r="J1747" s="34">
        <v>3361</v>
      </c>
      <c r="K1747" s="34">
        <v>3361</v>
      </c>
      <c r="L1747" s="34"/>
      <c r="M1747" s="34"/>
      <c r="N1747" s="34"/>
      <c r="O1747" s="34"/>
      <c r="P1747" s="34"/>
      <c r="Q1747" s="34"/>
      <c r="R1747" s="34"/>
      <c r="S1747" s="34"/>
    </row>
    <row r="1748" spans="2:19">
      <c r="B1748" s="5">
        <v>1987</v>
      </c>
      <c r="C1748" s="108">
        <v>1501</v>
      </c>
      <c r="D1748" s="34">
        <v>1501</v>
      </c>
      <c r="E1748" s="34">
        <v>1501</v>
      </c>
      <c r="F1748" s="34">
        <v>1501</v>
      </c>
      <c r="G1748" s="34">
        <v>1501</v>
      </c>
      <c r="H1748" s="34">
        <v>1501</v>
      </c>
      <c r="I1748" s="34">
        <v>1501</v>
      </c>
      <c r="J1748" s="34">
        <v>1501</v>
      </c>
      <c r="K1748" s="34">
        <v>1501</v>
      </c>
      <c r="L1748" s="34"/>
      <c r="M1748" s="34"/>
      <c r="N1748" s="34"/>
      <c r="O1748" s="34"/>
      <c r="P1748" s="34"/>
      <c r="Q1748" s="34"/>
      <c r="R1748" s="34"/>
      <c r="S1748" s="34"/>
    </row>
    <row r="1749" spans="2:19">
      <c r="B1749" s="5">
        <v>1986</v>
      </c>
      <c r="C1749" s="108">
        <v>888</v>
      </c>
      <c r="D1749" s="34">
        <v>888</v>
      </c>
      <c r="E1749" s="34">
        <v>888</v>
      </c>
      <c r="F1749" s="34">
        <v>888</v>
      </c>
      <c r="G1749" s="34">
        <v>888</v>
      </c>
      <c r="H1749" s="34">
        <v>888</v>
      </c>
      <c r="I1749" s="34">
        <v>888</v>
      </c>
      <c r="J1749" s="34">
        <v>888</v>
      </c>
      <c r="K1749" s="34">
        <v>888</v>
      </c>
      <c r="L1749" s="34"/>
      <c r="M1749" s="34"/>
      <c r="N1749" s="34"/>
      <c r="O1749" s="34"/>
      <c r="P1749" s="34"/>
      <c r="Q1749" s="34"/>
      <c r="R1749" s="34"/>
      <c r="S1749" s="34"/>
    </row>
    <row r="1750" spans="2:19">
      <c r="B1750" s="5">
        <v>1985</v>
      </c>
      <c r="C1750" s="108">
        <v>2342</v>
      </c>
      <c r="D1750" s="34">
        <v>2342</v>
      </c>
      <c r="E1750" s="34">
        <v>2342</v>
      </c>
      <c r="F1750" s="34">
        <v>2342</v>
      </c>
      <c r="G1750" s="34">
        <v>2342</v>
      </c>
      <c r="H1750" s="34">
        <v>2342</v>
      </c>
      <c r="I1750" s="34">
        <v>2342</v>
      </c>
      <c r="J1750" s="34">
        <v>2342</v>
      </c>
      <c r="K1750" s="34">
        <v>2342</v>
      </c>
      <c r="L1750" s="34"/>
      <c r="M1750" s="34"/>
      <c r="N1750" s="34"/>
      <c r="O1750" s="34"/>
      <c r="P1750" s="34"/>
      <c r="Q1750" s="34"/>
      <c r="R1750" s="34"/>
      <c r="S1750" s="34"/>
    </row>
    <row r="1751" spans="2:19">
      <c r="B1751" s="5">
        <v>1984</v>
      </c>
      <c r="C1751" s="108">
        <v>2359</v>
      </c>
      <c r="D1751" s="34">
        <v>2359</v>
      </c>
      <c r="E1751" s="34">
        <v>2359</v>
      </c>
      <c r="F1751" s="34">
        <v>2359</v>
      </c>
      <c r="G1751" s="34">
        <v>2359</v>
      </c>
      <c r="H1751" s="34">
        <v>2359</v>
      </c>
      <c r="I1751" s="34">
        <v>2359</v>
      </c>
      <c r="J1751" s="34">
        <v>2359</v>
      </c>
      <c r="K1751" s="34">
        <v>2359</v>
      </c>
      <c r="L1751" s="34"/>
      <c r="M1751" s="34"/>
      <c r="N1751" s="34"/>
      <c r="O1751" s="34"/>
      <c r="P1751" s="34"/>
      <c r="Q1751" s="34"/>
      <c r="R1751" s="34"/>
      <c r="S1751" s="34"/>
    </row>
    <row r="1752" spans="2:19">
      <c r="B1752" s="5">
        <v>1983</v>
      </c>
      <c r="C1752" s="108">
        <v>2208</v>
      </c>
      <c r="D1752" s="34">
        <v>2208</v>
      </c>
      <c r="E1752" s="34">
        <v>2208</v>
      </c>
      <c r="F1752" s="34">
        <v>2208</v>
      </c>
      <c r="G1752" s="34">
        <v>2208</v>
      </c>
      <c r="H1752" s="34">
        <v>2208</v>
      </c>
      <c r="I1752" s="34">
        <v>2208</v>
      </c>
      <c r="J1752" s="34">
        <v>2208</v>
      </c>
      <c r="K1752" s="34">
        <v>2208</v>
      </c>
      <c r="L1752" s="34"/>
      <c r="M1752" s="34"/>
      <c r="N1752" s="34"/>
      <c r="O1752" s="34"/>
      <c r="P1752" s="34"/>
      <c r="Q1752" s="34"/>
      <c r="R1752" s="34"/>
      <c r="S1752" s="34"/>
    </row>
    <row r="1753" spans="2:19">
      <c r="B1753" s="5">
        <v>1982</v>
      </c>
      <c r="C1753" s="108">
        <v>3841</v>
      </c>
      <c r="D1753" s="34">
        <v>3841</v>
      </c>
      <c r="E1753" s="34">
        <v>3841</v>
      </c>
      <c r="F1753" s="34">
        <v>3841</v>
      </c>
      <c r="G1753" s="34">
        <v>3841</v>
      </c>
      <c r="H1753" s="34">
        <v>3841</v>
      </c>
      <c r="I1753" s="34">
        <v>3841</v>
      </c>
      <c r="J1753" s="34">
        <v>3841</v>
      </c>
      <c r="K1753" s="34">
        <v>3841</v>
      </c>
      <c r="L1753" s="34"/>
      <c r="M1753" s="34"/>
      <c r="N1753" s="34"/>
      <c r="O1753" s="34"/>
      <c r="P1753" s="34"/>
      <c r="Q1753" s="34"/>
      <c r="R1753" s="34"/>
      <c r="S1753" s="34"/>
    </row>
    <row r="1754" spans="2:19">
      <c r="B1754" s="5">
        <v>1981</v>
      </c>
      <c r="C1754" s="108">
        <v>1141</v>
      </c>
      <c r="D1754" s="34">
        <v>1141</v>
      </c>
      <c r="E1754" s="34">
        <v>1141</v>
      </c>
      <c r="F1754" s="34">
        <v>1141</v>
      </c>
      <c r="G1754" s="34">
        <v>1141</v>
      </c>
      <c r="H1754" s="34">
        <v>1141</v>
      </c>
      <c r="I1754" s="34">
        <v>1141</v>
      </c>
      <c r="J1754" s="34">
        <v>1141</v>
      </c>
      <c r="K1754" s="34">
        <v>1141</v>
      </c>
      <c r="L1754" s="34"/>
      <c r="M1754" s="34"/>
      <c r="N1754" s="34"/>
      <c r="O1754" s="34"/>
      <c r="P1754" s="34"/>
      <c r="Q1754" s="34"/>
      <c r="R1754" s="34"/>
      <c r="S1754" s="34"/>
    </row>
    <row r="1755" spans="2:19">
      <c r="B1755" s="5">
        <v>1980</v>
      </c>
      <c r="C1755" s="108">
        <v>1518</v>
      </c>
      <c r="D1755" s="34">
        <v>1518</v>
      </c>
      <c r="E1755" s="34">
        <v>1518</v>
      </c>
      <c r="F1755" s="34">
        <v>1518</v>
      </c>
      <c r="G1755" s="34">
        <v>1518</v>
      </c>
      <c r="H1755" s="34">
        <v>1518</v>
      </c>
      <c r="I1755" s="34">
        <v>1518</v>
      </c>
      <c r="J1755" s="34">
        <v>1518</v>
      </c>
      <c r="K1755" s="34">
        <v>1518</v>
      </c>
      <c r="L1755" s="34"/>
      <c r="M1755" s="34"/>
      <c r="N1755" s="34"/>
      <c r="O1755" s="34"/>
      <c r="P1755" s="34"/>
      <c r="Q1755" s="34"/>
      <c r="R1755" s="34"/>
      <c r="S1755" s="34"/>
    </row>
    <row r="1756" spans="2:19">
      <c r="B1756" s="5">
        <v>1979</v>
      </c>
      <c r="C1756" s="108">
        <v>1815</v>
      </c>
      <c r="D1756" s="34">
        <v>1815</v>
      </c>
      <c r="E1756" s="34">
        <v>1815</v>
      </c>
      <c r="F1756" s="34">
        <v>1815</v>
      </c>
      <c r="G1756" s="34">
        <v>1815</v>
      </c>
      <c r="H1756" s="34">
        <v>1815</v>
      </c>
      <c r="I1756" s="34">
        <v>1815</v>
      </c>
      <c r="J1756" s="34">
        <v>1815</v>
      </c>
      <c r="K1756" s="34">
        <v>1815</v>
      </c>
      <c r="L1756" s="34"/>
      <c r="M1756" s="34"/>
      <c r="N1756" s="34"/>
      <c r="O1756" s="34"/>
      <c r="P1756" s="34"/>
      <c r="Q1756" s="34"/>
      <c r="R1756" s="34"/>
      <c r="S1756" s="34"/>
    </row>
    <row r="1757" spans="2:19">
      <c r="B1757" s="5">
        <v>1978</v>
      </c>
      <c r="C1757" s="108">
        <v>2025</v>
      </c>
      <c r="D1757" s="34">
        <v>2025</v>
      </c>
      <c r="E1757" s="34">
        <v>2025</v>
      </c>
      <c r="F1757" s="34">
        <v>2025</v>
      </c>
      <c r="G1757" s="34">
        <v>2025</v>
      </c>
      <c r="H1757" s="34">
        <v>2025</v>
      </c>
      <c r="I1757" s="34">
        <v>2025</v>
      </c>
      <c r="J1757" s="34">
        <v>2025</v>
      </c>
      <c r="K1757" s="34">
        <v>2025</v>
      </c>
      <c r="L1757" s="34"/>
      <c r="M1757" s="34"/>
      <c r="N1757" s="34"/>
      <c r="O1757" s="34"/>
      <c r="P1757" s="34"/>
      <c r="Q1757" s="34"/>
      <c r="R1757" s="34"/>
      <c r="S1757" s="34"/>
    </row>
    <row r="1758" spans="2:19">
      <c r="B1758" s="5">
        <v>1977</v>
      </c>
      <c r="C1758" s="108">
        <v>1209</v>
      </c>
      <c r="D1758" s="34">
        <v>1209</v>
      </c>
      <c r="E1758" s="34">
        <v>1209</v>
      </c>
      <c r="F1758" s="34">
        <v>1209</v>
      </c>
      <c r="G1758" s="34">
        <v>1209</v>
      </c>
      <c r="H1758" s="34">
        <v>1209</v>
      </c>
      <c r="I1758" s="34">
        <v>1209</v>
      </c>
      <c r="J1758" s="34">
        <v>1209</v>
      </c>
      <c r="K1758" s="34">
        <v>1209</v>
      </c>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46194</v>
      </c>
      <c r="D1806" s="7">
        <f>SUM(D1728:D1805)</f>
        <v>46194</v>
      </c>
      <c r="E1806" s="7">
        <f>SUM(E1727:E1805)</f>
        <v>46194</v>
      </c>
      <c r="F1806" s="7">
        <f>SUM(F1726:F1805)</f>
        <v>46194</v>
      </c>
      <c r="G1806" s="7">
        <f>SUM(G1725:G1805)</f>
        <v>46194</v>
      </c>
      <c r="H1806" s="7">
        <f t="shared" ref="H1806:M1806" si="18">SUM(H1719:H1805)</f>
        <v>46194</v>
      </c>
      <c r="I1806" s="7">
        <f t="shared" si="18"/>
        <v>46194</v>
      </c>
      <c r="J1806" s="7">
        <f t="shared" si="18"/>
        <v>46194</v>
      </c>
      <c r="K1806" s="7">
        <f t="shared" si="18"/>
        <v>46194</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v>52699.58</v>
      </c>
      <c r="L1911" s="34"/>
      <c r="M1911" s="34"/>
      <c r="N1911" s="34"/>
      <c r="O1911" s="34"/>
      <c r="P1911" s="34"/>
      <c r="Q1911" s="34"/>
      <c r="R1911" s="34"/>
      <c r="S1911" s="34"/>
    </row>
    <row r="1912" spans="1:19">
      <c r="B1912" s="5">
        <v>2013</v>
      </c>
      <c r="C1912" s="33"/>
      <c r="D1912" s="33"/>
      <c r="E1912" s="33"/>
      <c r="F1912" s="33"/>
      <c r="G1912" s="33"/>
      <c r="H1912" s="33"/>
      <c r="I1912" s="33"/>
      <c r="J1912" s="34">
        <v>0</v>
      </c>
      <c r="K1912" s="34">
        <v>0</v>
      </c>
      <c r="L1912" s="34"/>
      <c r="M1912" s="34"/>
      <c r="N1912" s="34"/>
      <c r="O1912" s="34"/>
      <c r="P1912" s="34"/>
      <c r="Q1912" s="34"/>
      <c r="R1912" s="34"/>
      <c r="S1912" s="34"/>
    </row>
    <row r="1913" spans="1:19">
      <c r="B1913" s="5">
        <v>2012</v>
      </c>
      <c r="C1913" s="33"/>
      <c r="D1913" s="33"/>
      <c r="E1913" s="33"/>
      <c r="F1913" s="33"/>
      <c r="G1913" s="33"/>
      <c r="H1913" s="33"/>
      <c r="I1913" s="34">
        <v>551660</v>
      </c>
      <c r="J1913" s="34">
        <v>551660</v>
      </c>
      <c r="K1913" s="34">
        <v>551660</v>
      </c>
      <c r="L1913" s="34"/>
      <c r="M1913" s="34"/>
      <c r="N1913" s="34"/>
      <c r="O1913" s="34"/>
      <c r="P1913" s="34"/>
      <c r="Q1913" s="34"/>
      <c r="R1913" s="34"/>
      <c r="S1913" s="34"/>
    </row>
    <row r="1914" spans="1:19">
      <c r="B1914" s="5">
        <v>2011</v>
      </c>
      <c r="C1914" s="33"/>
      <c r="D1914" s="33"/>
      <c r="E1914" s="33"/>
      <c r="F1914" s="33"/>
      <c r="G1914" s="33"/>
      <c r="H1914" s="34">
        <v>0</v>
      </c>
      <c r="I1914" s="34">
        <v>0</v>
      </c>
      <c r="J1914" s="34">
        <v>0</v>
      </c>
      <c r="K1914" s="34">
        <v>0</v>
      </c>
      <c r="L1914" s="34"/>
      <c r="M1914" s="34"/>
      <c r="N1914" s="34"/>
      <c r="O1914" s="34"/>
      <c r="P1914" s="34"/>
      <c r="Q1914" s="34"/>
      <c r="R1914" s="34"/>
      <c r="S1914" s="34"/>
    </row>
    <row r="1915" spans="1:19">
      <c r="B1915" s="5">
        <v>2010</v>
      </c>
      <c r="C1915" s="33"/>
      <c r="D1915" s="33"/>
      <c r="E1915" s="33"/>
      <c r="F1915" s="33"/>
      <c r="G1915" s="34">
        <v>0</v>
      </c>
      <c r="H1915" s="34">
        <v>0</v>
      </c>
      <c r="I1915" s="34">
        <v>0</v>
      </c>
      <c r="J1915" s="34">
        <v>0</v>
      </c>
      <c r="K1915" s="34">
        <v>0</v>
      </c>
      <c r="L1915" s="34"/>
      <c r="M1915" s="34"/>
      <c r="N1915" s="34"/>
      <c r="O1915" s="34"/>
      <c r="P1915" s="34"/>
      <c r="Q1915" s="34"/>
      <c r="R1915" s="34"/>
      <c r="S1915" s="34"/>
    </row>
    <row r="1916" spans="1:19">
      <c r="B1916" s="5">
        <v>2009</v>
      </c>
      <c r="C1916" s="33"/>
      <c r="D1916" s="33"/>
      <c r="E1916" s="33"/>
      <c r="F1916" s="34">
        <v>51535</v>
      </c>
      <c r="G1916" s="34">
        <v>51535</v>
      </c>
      <c r="H1916" s="34">
        <v>51535</v>
      </c>
      <c r="I1916" s="34">
        <v>82569.13</v>
      </c>
      <c r="J1916" s="34">
        <v>82569.13</v>
      </c>
      <c r="K1916" s="34">
        <v>82569.13</v>
      </c>
      <c r="L1916" s="34"/>
      <c r="M1916" s="34"/>
      <c r="N1916" s="34"/>
      <c r="O1916" s="34"/>
      <c r="P1916" s="34"/>
      <c r="Q1916" s="34"/>
      <c r="R1916" s="34"/>
      <c r="S1916" s="34"/>
    </row>
    <row r="1917" spans="1:19">
      <c r="B1917" s="5">
        <v>2008</v>
      </c>
      <c r="C1917" s="33"/>
      <c r="D1917" s="33"/>
      <c r="E1917" s="34">
        <v>104228</v>
      </c>
      <c r="F1917" s="34">
        <v>104228</v>
      </c>
      <c r="G1917" s="34">
        <v>104228</v>
      </c>
      <c r="H1917" s="34">
        <v>104228</v>
      </c>
      <c r="I1917" s="34">
        <v>104228.15000000001</v>
      </c>
      <c r="J1917" s="34">
        <v>104228.15000000001</v>
      </c>
      <c r="K1917" s="34">
        <v>104228.15000000001</v>
      </c>
      <c r="L1917" s="34"/>
      <c r="M1917" s="34"/>
      <c r="N1917" s="34"/>
      <c r="O1917" s="34"/>
      <c r="P1917" s="34"/>
      <c r="Q1917" s="34"/>
      <c r="R1917" s="34"/>
      <c r="S1917" s="34"/>
    </row>
    <row r="1918" spans="1:19">
      <c r="B1918" s="5">
        <v>2007</v>
      </c>
      <c r="C1918" s="33"/>
      <c r="D1918" s="34">
        <v>3942</v>
      </c>
      <c r="E1918" s="34">
        <v>3942</v>
      </c>
      <c r="F1918" s="34">
        <v>3942</v>
      </c>
      <c r="G1918" s="34">
        <v>3942</v>
      </c>
      <c r="H1918" s="34">
        <v>3942</v>
      </c>
      <c r="I1918" s="34">
        <v>3941.72</v>
      </c>
      <c r="J1918" s="34">
        <v>3941.72</v>
      </c>
      <c r="K1918" s="34">
        <v>3941.72</v>
      </c>
      <c r="L1918" s="34"/>
      <c r="M1918" s="34"/>
      <c r="N1918" s="34"/>
      <c r="O1918" s="34"/>
      <c r="P1918" s="34"/>
      <c r="Q1918" s="34"/>
      <c r="R1918" s="34"/>
      <c r="S1918" s="34"/>
    </row>
    <row r="1919" spans="1:19">
      <c r="B1919" s="5">
        <v>2006</v>
      </c>
      <c r="C1919" s="34">
        <v>0</v>
      </c>
      <c r="D1919" s="34">
        <v>0</v>
      </c>
      <c r="E1919" s="34">
        <v>0</v>
      </c>
      <c r="F1919" s="34">
        <v>0</v>
      </c>
      <c r="G1919" s="34">
        <v>0</v>
      </c>
      <c r="H1919" s="34">
        <v>0</v>
      </c>
      <c r="I1919" s="34">
        <v>0</v>
      </c>
      <c r="J1919" s="34">
        <v>0</v>
      </c>
      <c r="K1919" s="34">
        <v>0</v>
      </c>
      <c r="L1919" s="34"/>
      <c r="M1919" s="34"/>
      <c r="N1919" s="34"/>
      <c r="O1919" s="34"/>
      <c r="P1919" s="34"/>
      <c r="Q1919" s="34"/>
      <c r="R1919" s="34"/>
      <c r="S1919" s="34"/>
    </row>
    <row r="1920" spans="1:19">
      <c r="B1920" s="5">
        <v>2005</v>
      </c>
      <c r="C1920" s="34">
        <v>0</v>
      </c>
      <c r="D1920" s="34">
        <v>0</v>
      </c>
      <c r="E1920" s="34">
        <v>0</v>
      </c>
      <c r="F1920" s="34">
        <v>0</v>
      </c>
      <c r="G1920" s="34">
        <v>0</v>
      </c>
      <c r="H1920" s="34">
        <v>0</v>
      </c>
      <c r="I1920" s="34">
        <v>0</v>
      </c>
      <c r="J1920" s="34">
        <v>0</v>
      </c>
      <c r="K1920" s="34">
        <v>0</v>
      </c>
      <c r="L1920" s="34"/>
      <c r="M1920" s="34"/>
      <c r="N1920" s="34"/>
      <c r="O1920" s="34"/>
      <c r="P1920" s="34"/>
      <c r="Q1920" s="34"/>
      <c r="R1920" s="34"/>
      <c r="S1920" s="34"/>
    </row>
    <row r="1921" spans="2:19">
      <c r="B1921" s="5">
        <v>2004</v>
      </c>
      <c r="C1921" s="34">
        <v>0</v>
      </c>
      <c r="D1921" s="34">
        <v>0</v>
      </c>
      <c r="E1921" s="34">
        <v>0</v>
      </c>
      <c r="F1921" s="34">
        <v>0</v>
      </c>
      <c r="G1921" s="34">
        <v>0</v>
      </c>
      <c r="H1921" s="34">
        <v>0</v>
      </c>
      <c r="I1921" s="34">
        <v>0</v>
      </c>
      <c r="J1921" s="34">
        <v>0</v>
      </c>
      <c r="K1921" s="34">
        <v>0</v>
      </c>
      <c r="L1921" s="34"/>
      <c r="M1921" s="34"/>
      <c r="N1921" s="34"/>
      <c r="O1921" s="34"/>
      <c r="P1921" s="34"/>
      <c r="Q1921" s="34"/>
      <c r="R1921" s="34"/>
      <c r="S1921" s="34"/>
    </row>
    <row r="1922" spans="2:19">
      <c r="B1922" s="5">
        <v>2003</v>
      </c>
      <c r="C1922" s="34">
        <v>0</v>
      </c>
      <c r="D1922" s="34">
        <v>0</v>
      </c>
      <c r="E1922" s="34">
        <v>0</v>
      </c>
      <c r="F1922" s="34">
        <v>0</v>
      </c>
      <c r="G1922" s="34">
        <v>0</v>
      </c>
      <c r="H1922" s="34">
        <v>0</v>
      </c>
      <c r="I1922" s="34">
        <v>0</v>
      </c>
      <c r="J1922" s="34">
        <v>0</v>
      </c>
      <c r="K1922" s="34">
        <v>0</v>
      </c>
      <c r="L1922" s="34"/>
      <c r="M1922" s="34"/>
      <c r="N1922" s="34"/>
      <c r="O1922" s="34"/>
      <c r="P1922" s="34"/>
      <c r="Q1922" s="34"/>
      <c r="R1922" s="34"/>
      <c r="S1922" s="34"/>
    </row>
    <row r="1923" spans="2:19">
      <c r="B1923" s="5">
        <v>2002</v>
      </c>
      <c r="C1923" s="34">
        <v>0</v>
      </c>
      <c r="D1923" s="34">
        <v>0</v>
      </c>
      <c r="E1923" s="34">
        <v>0</v>
      </c>
      <c r="F1923" s="34">
        <v>0</v>
      </c>
      <c r="G1923" s="34">
        <v>0</v>
      </c>
      <c r="H1923" s="34">
        <v>0</v>
      </c>
      <c r="I1923" s="34">
        <v>0</v>
      </c>
      <c r="J1923" s="34">
        <v>0</v>
      </c>
      <c r="K1923" s="34">
        <v>0</v>
      </c>
      <c r="L1923" s="34"/>
      <c r="M1923" s="34"/>
      <c r="N1923" s="34"/>
      <c r="O1923" s="34"/>
      <c r="P1923" s="34"/>
      <c r="Q1923" s="34"/>
      <c r="R1923" s="34"/>
      <c r="S1923" s="34"/>
    </row>
    <row r="1924" spans="2:19">
      <c r="B1924" s="5">
        <v>2001</v>
      </c>
      <c r="C1924" s="34">
        <v>0</v>
      </c>
      <c r="D1924" s="34">
        <v>0</v>
      </c>
      <c r="E1924" s="34">
        <v>0</v>
      </c>
      <c r="F1924" s="34">
        <v>0</v>
      </c>
      <c r="G1924" s="34">
        <v>0</v>
      </c>
      <c r="H1924" s="34">
        <v>0</v>
      </c>
      <c r="I1924" s="34">
        <v>0</v>
      </c>
      <c r="J1924" s="34">
        <v>0</v>
      </c>
      <c r="K1924" s="34">
        <v>0</v>
      </c>
      <c r="L1924" s="34"/>
      <c r="M1924" s="34"/>
      <c r="N1924" s="34"/>
      <c r="O1924" s="34"/>
      <c r="P1924" s="34"/>
      <c r="Q1924" s="34"/>
      <c r="R1924" s="34"/>
      <c r="S1924" s="34"/>
    </row>
    <row r="1925" spans="2:19">
      <c r="B1925" s="5">
        <v>2000</v>
      </c>
      <c r="C1925" s="34">
        <v>0</v>
      </c>
      <c r="D1925" s="34">
        <v>0</v>
      </c>
      <c r="E1925" s="34">
        <v>0</v>
      </c>
      <c r="F1925" s="34">
        <v>0</v>
      </c>
      <c r="G1925" s="34">
        <v>0</v>
      </c>
      <c r="H1925" s="34">
        <v>0</v>
      </c>
      <c r="I1925" s="34">
        <v>0</v>
      </c>
      <c r="J1925" s="34">
        <v>0</v>
      </c>
      <c r="K1925" s="34">
        <v>0</v>
      </c>
      <c r="L1925" s="34"/>
      <c r="M1925" s="34"/>
      <c r="N1925" s="34"/>
      <c r="O1925" s="34"/>
      <c r="P1925" s="34"/>
      <c r="Q1925" s="34"/>
      <c r="R1925" s="34"/>
      <c r="S1925" s="34"/>
    </row>
    <row r="1926" spans="2:19">
      <c r="B1926" s="5">
        <v>1999</v>
      </c>
      <c r="C1926" s="34">
        <v>0</v>
      </c>
      <c r="D1926" s="34">
        <v>0</v>
      </c>
      <c r="E1926" s="34">
        <v>0</v>
      </c>
      <c r="F1926" s="34">
        <v>0</v>
      </c>
      <c r="G1926" s="34">
        <v>0</v>
      </c>
      <c r="H1926" s="34">
        <v>0</v>
      </c>
      <c r="I1926" s="34">
        <v>0</v>
      </c>
      <c r="J1926" s="34">
        <v>0</v>
      </c>
      <c r="K1926" s="34">
        <v>0</v>
      </c>
      <c r="L1926" s="34"/>
      <c r="M1926" s="34"/>
      <c r="N1926" s="34"/>
      <c r="O1926" s="34"/>
      <c r="P1926" s="34"/>
      <c r="Q1926" s="34"/>
      <c r="R1926" s="34"/>
      <c r="S1926" s="34"/>
    </row>
    <row r="1927" spans="2:19">
      <c r="B1927" s="5">
        <v>1998</v>
      </c>
      <c r="C1927" s="34">
        <v>0</v>
      </c>
      <c r="D1927" s="34">
        <v>0</v>
      </c>
      <c r="E1927" s="34">
        <v>0</v>
      </c>
      <c r="F1927" s="34">
        <v>0</v>
      </c>
      <c r="G1927" s="34">
        <v>0</v>
      </c>
      <c r="H1927" s="34">
        <v>0</v>
      </c>
      <c r="I1927" s="34">
        <v>0</v>
      </c>
      <c r="J1927" s="34">
        <v>0</v>
      </c>
      <c r="K1927" s="34">
        <v>0</v>
      </c>
      <c r="L1927" s="34"/>
      <c r="M1927" s="34"/>
      <c r="N1927" s="34"/>
      <c r="O1927" s="34"/>
      <c r="P1927" s="34"/>
      <c r="Q1927" s="34"/>
      <c r="R1927" s="34"/>
      <c r="S1927" s="34"/>
    </row>
    <row r="1928" spans="2:19">
      <c r="B1928" s="5">
        <v>1997</v>
      </c>
      <c r="C1928" s="34">
        <v>45154</v>
      </c>
      <c r="D1928" s="34">
        <v>45154</v>
      </c>
      <c r="E1928" s="34">
        <v>45154</v>
      </c>
      <c r="F1928" s="34">
        <v>45154</v>
      </c>
      <c r="G1928" s="34">
        <v>45154</v>
      </c>
      <c r="H1928" s="34">
        <v>45154</v>
      </c>
      <c r="I1928" s="34">
        <v>45154.15</v>
      </c>
      <c r="J1928" s="34">
        <v>45154.15</v>
      </c>
      <c r="K1928" s="34">
        <v>45154.15</v>
      </c>
      <c r="L1928" s="34"/>
      <c r="M1928" s="34"/>
      <c r="N1928" s="34"/>
      <c r="O1928" s="34"/>
      <c r="P1928" s="34"/>
      <c r="Q1928" s="34"/>
      <c r="R1928" s="34"/>
      <c r="S1928" s="34"/>
    </row>
    <row r="1929" spans="2:19">
      <c r="B1929" s="5">
        <v>1996</v>
      </c>
      <c r="C1929" s="34">
        <v>0</v>
      </c>
      <c r="D1929" s="34">
        <v>0</v>
      </c>
      <c r="E1929" s="34">
        <v>0</v>
      </c>
      <c r="F1929" s="34">
        <v>0</v>
      </c>
      <c r="G1929" s="34">
        <v>0</v>
      </c>
      <c r="H1929" s="34">
        <v>0</v>
      </c>
      <c r="I1929" s="34">
        <v>0</v>
      </c>
      <c r="J1929" s="34">
        <v>0</v>
      </c>
      <c r="K1929" s="34">
        <v>0</v>
      </c>
      <c r="L1929" s="34"/>
      <c r="M1929" s="34"/>
      <c r="N1929" s="34"/>
      <c r="O1929" s="34"/>
      <c r="P1929" s="34"/>
      <c r="Q1929" s="34"/>
      <c r="R1929" s="34"/>
      <c r="S1929" s="34"/>
    </row>
    <row r="1930" spans="2:19">
      <c r="B1930" s="5">
        <v>1995</v>
      </c>
      <c r="C1930" s="34">
        <v>556</v>
      </c>
      <c r="D1930" s="34">
        <v>556</v>
      </c>
      <c r="E1930" s="34">
        <v>556</v>
      </c>
      <c r="F1930" s="34">
        <v>556</v>
      </c>
      <c r="G1930" s="34">
        <v>556</v>
      </c>
      <c r="H1930" s="34">
        <v>556</v>
      </c>
      <c r="I1930" s="34">
        <v>555.97</v>
      </c>
      <c r="J1930" s="34">
        <v>555.97</v>
      </c>
      <c r="K1930" s="34">
        <v>555.97</v>
      </c>
      <c r="L1930" s="34"/>
      <c r="M1930" s="34"/>
      <c r="N1930" s="34"/>
      <c r="O1930" s="34"/>
      <c r="P1930" s="34"/>
      <c r="Q1930" s="34"/>
      <c r="R1930" s="34"/>
      <c r="S1930" s="34"/>
    </row>
    <row r="1931" spans="2:19">
      <c r="B1931" s="5">
        <v>1994</v>
      </c>
      <c r="C1931" s="34">
        <v>5172</v>
      </c>
      <c r="D1931" s="34">
        <v>5172</v>
      </c>
      <c r="E1931" s="34">
        <v>5172</v>
      </c>
      <c r="F1931" s="34">
        <v>5172</v>
      </c>
      <c r="G1931" s="34">
        <v>5172</v>
      </c>
      <c r="H1931" s="34">
        <v>5172</v>
      </c>
      <c r="I1931" s="34">
        <v>4802.51</v>
      </c>
      <c r="J1931" s="34">
        <v>4802.51</v>
      </c>
      <c r="K1931" s="34">
        <v>4802.51</v>
      </c>
      <c r="L1931" s="34"/>
      <c r="M1931" s="34"/>
      <c r="N1931" s="34"/>
      <c r="O1931" s="34"/>
      <c r="P1931" s="34"/>
      <c r="Q1931" s="34"/>
      <c r="R1931" s="34"/>
      <c r="S1931" s="34"/>
    </row>
    <row r="1932" spans="2:19">
      <c r="B1932" s="5">
        <v>1993</v>
      </c>
      <c r="C1932" s="34">
        <v>0</v>
      </c>
      <c r="D1932" s="34">
        <v>0</v>
      </c>
      <c r="E1932" s="34">
        <v>0</v>
      </c>
      <c r="F1932" s="34">
        <v>0</v>
      </c>
      <c r="G1932" s="34">
        <v>0</v>
      </c>
      <c r="H1932" s="34">
        <v>0</v>
      </c>
      <c r="I1932" s="34">
        <v>0</v>
      </c>
      <c r="J1932" s="34">
        <v>0</v>
      </c>
      <c r="K1932" s="34">
        <v>0</v>
      </c>
      <c r="L1932" s="34"/>
      <c r="M1932" s="34"/>
      <c r="N1932" s="34"/>
      <c r="O1932" s="34"/>
      <c r="P1932" s="34"/>
      <c r="Q1932" s="34"/>
      <c r="R1932" s="34"/>
      <c r="S1932" s="34"/>
    </row>
    <row r="1933" spans="2:19">
      <c r="B1933" s="5">
        <v>1992</v>
      </c>
      <c r="C1933" s="34">
        <v>196363</v>
      </c>
      <c r="D1933" s="34">
        <v>196363</v>
      </c>
      <c r="E1933" s="34">
        <v>196363</v>
      </c>
      <c r="F1933" s="34">
        <v>196363</v>
      </c>
      <c r="G1933" s="34">
        <v>196363</v>
      </c>
      <c r="H1933" s="34">
        <v>196363</v>
      </c>
      <c r="I1933" s="34">
        <v>196363.04</v>
      </c>
      <c r="J1933" s="34">
        <v>196363.04</v>
      </c>
      <c r="K1933" s="34">
        <v>196363.04</v>
      </c>
      <c r="L1933" s="34"/>
      <c r="M1933" s="34"/>
      <c r="N1933" s="34"/>
      <c r="O1933" s="34"/>
      <c r="P1933" s="34"/>
      <c r="Q1933" s="34"/>
      <c r="R1933" s="34"/>
      <c r="S1933" s="34"/>
    </row>
    <row r="1934" spans="2:19">
      <c r="B1934" s="5">
        <v>1991</v>
      </c>
      <c r="C1934" s="34">
        <v>116392</v>
      </c>
      <c r="D1934" s="34">
        <v>116392</v>
      </c>
      <c r="E1934" s="34">
        <v>116392</v>
      </c>
      <c r="F1934" s="34">
        <v>116392</v>
      </c>
      <c r="G1934" s="34">
        <v>116392</v>
      </c>
      <c r="H1934" s="34">
        <v>116392</v>
      </c>
      <c r="I1934" s="34">
        <v>116392.2</v>
      </c>
      <c r="J1934" s="34">
        <v>116392.2</v>
      </c>
      <c r="K1934" s="34">
        <v>116392.2</v>
      </c>
      <c r="L1934" s="34"/>
      <c r="M1934" s="34"/>
      <c r="N1934" s="34"/>
      <c r="O1934" s="34"/>
      <c r="P1934" s="34"/>
      <c r="Q1934" s="34"/>
      <c r="R1934" s="34"/>
      <c r="S1934" s="34"/>
    </row>
    <row r="1935" spans="2:19">
      <c r="B1935" s="5">
        <v>1990</v>
      </c>
      <c r="C1935" s="34">
        <v>146493</v>
      </c>
      <c r="D1935" s="34">
        <v>146493</v>
      </c>
      <c r="E1935" s="34">
        <v>146493</v>
      </c>
      <c r="F1935" s="34">
        <v>146493</v>
      </c>
      <c r="G1935" s="34">
        <v>146493</v>
      </c>
      <c r="H1935" s="34">
        <v>146493</v>
      </c>
      <c r="I1935" s="34">
        <v>146493.48000000001</v>
      </c>
      <c r="J1935" s="34">
        <v>146493.48000000001</v>
      </c>
      <c r="K1935" s="34">
        <v>146493.48000000001</v>
      </c>
      <c r="L1935" s="34"/>
      <c r="M1935" s="34"/>
      <c r="N1935" s="34"/>
      <c r="O1935" s="34"/>
      <c r="P1935" s="34"/>
      <c r="Q1935" s="34"/>
      <c r="R1935" s="34"/>
      <c r="S1935" s="34"/>
    </row>
    <row r="1936" spans="2:19">
      <c r="B1936" s="5">
        <v>1989</v>
      </c>
      <c r="C1936" s="34">
        <v>13753</v>
      </c>
      <c r="D1936" s="34">
        <v>13753</v>
      </c>
      <c r="E1936" s="34">
        <v>13753</v>
      </c>
      <c r="F1936" s="34">
        <v>13753</v>
      </c>
      <c r="G1936" s="34">
        <v>13753</v>
      </c>
      <c r="H1936" s="34">
        <v>13753</v>
      </c>
      <c r="I1936" s="34">
        <v>13752.98</v>
      </c>
      <c r="J1936" s="34">
        <v>13752.98</v>
      </c>
      <c r="K1936" s="34">
        <v>13752.98</v>
      </c>
      <c r="L1936" s="34"/>
      <c r="M1936" s="34"/>
      <c r="N1936" s="34"/>
      <c r="O1936" s="34"/>
      <c r="P1936" s="34"/>
      <c r="Q1936" s="34"/>
      <c r="R1936" s="34"/>
      <c r="S1936" s="34"/>
    </row>
    <row r="1937" spans="2:19">
      <c r="B1937" s="5">
        <v>1988</v>
      </c>
      <c r="C1937" s="34">
        <v>93425</v>
      </c>
      <c r="D1937" s="34">
        <v>93425</v>
      </c>
      <c r="E1937" s="34">
        <v>93425</v>
      </c>
      <c r="F1937" s="34">
        <v>93425</v>
      </c>
      <c r="G1937" s="34">
        <v>93425</v>
      </c>
      <c r="H1937" s="34">
        <v>93425</v>
      </c>
      <c r="I1937" s="34">
        <v>93425.25</v>
      </c>
      <c r="J1937" s="34">
        <v>93425.25</v>
      </c>
      <c r="K1937" s="34">
        <v>93425.25</v>
      </c>
      <c r="L1937" s="34"/>
      <c r="M1937" s="34"/>
      <c r="N1937" s="34"/>
      <c r="O1937" s="34"/>
      <c r="P1937" s="34"/>
      <c r="Q1937" s="34"/>
      <c r="R1937" s="34"/>
      <c r="S1937" s="34"/>
    </row>
    <row r="1938" spans="2:19">
      <c r="B1938" s="5">
        <v>1987</v>
      </c>
      <c r="C1938" s="34">
        <v>13595</v>
      </c>
      <c r="D1938" s="34">
        <v>13595</v>
      </c>
      <c r="E1938" s="34">
        <v>13595</v>
      </c>
      <c r="F1938" s="34">
        <v>13595</v>
      </c>
      <c r="G1938" s="34">
        <v>13595</v>
      </c>
      <c r="H1938" s="34">
        <v>13595</v>
      </c>
      <c r="I1938" s="34">
        <v>13595.11</v>
      </c>
      <c r="J1938" s="34">
        <v>13595.11</v>
      </c>
      <c r="K1938" s="34">
        <v>13595.11</v>
      </c>
      <c r="L1938" s="34"/>
      <c r="M1938" s="34"/>
      <c r="N1938" s="34"/>
      <c r="O1938" s="34"/>
      <c r="P1938" s="34"/>
      <c r="Q1938" s="34"/>
      <c r="R1938" s="34"/>
      <c r="S1938" s="34"/>
    </row>
    <row r="1939" spans="2:19">
      <c r="B1939" s="5">
        <v>1986</v>
      </c>
      <c r="C1939" s="34">
        <v>64447</v>
      </c>
      <c r="D1939" s="34">
        <v>64447</v>
      </c>
      <c r="E1939" s="34">
        <v>64447</v>
      </c>
      <c r="F1939" s="34">
        <v>64447</v>
      </c>
      <c r="G1939" s="34">
        <v>64447</v>
      </c>
      <c r="H1939" s="34">
        <v>64447</v>
      </c>
      <c r="I1939" s="34">
        <v>64447.25</v>
      </c>
      <c r="J1939" s="34">
        <v>64447.25</v>
      </c>
      <c r="K1939" s="34">
        <v>64447.25</v>
      </c>
      <c r="L1939" s="34"/>
      <c r="M1939" s="34"/>
      <c r="N1939" s="34"/>
      <c r="O1939" s="34"/>
      <c r="P1939" s="34"/>
      <c r="Q1939" s="34"/>
      <c r="R1939" s="34"/>
      <c r="S1939" s="34"/>
    </row>
    <row r="1940" spans="2:19">
      <c r="B1940" s="5">
        <v>1985</v>
      </c>
      <c r="C1940" s="34">
        <v>20873</v>
      </c>
      <c r="D1940" s="34">
        <v>20873</v>
      </c>
      <c r="E1940" s="34">
        <v>20873</v>
      </c>
      <c r="F1940" s="34">
        <v>20873</v>
      </c>
      <c r="G1940" s="34">
        <v>20873</v>
      </c>
      <c r="H1940" s="34">
        <v>20873</v>
      </c>
      <c r="I1940" s="34">
        <v>20872.990000000002</v>
      </c>
      <c r="J1940" s="34">
        <v>20872.990000000002</v>
      </c>
      <c r="K1940" s="34">
        <v>20872.990000000002</v>
      </c>
      <c r="L1940" s="34"/>
      <c r="M1940" s="34"/>
      <c r="N1940" s="34"/>
      <c r="O1940" s="34"/>
      <c r="P1940" s="34"/>
      <c r="Q1940" s="34"/>
      <c r="R1940" s="34"/>
      <c r="S1940" s="34"/>
    </row>
    <row r="1941" spans="2:19">
      <c r="B1941" s="5">
        <v>1984</v>
      </c>
      <c r="C1941" s="34">
        <v>0</v>
      </c>
      <c r="D1941" s="34">
        <v>0</v>
      </c>
      <c r="E1941" s="34">
        <v>0</v>
      </c>
      <c r="F1941" s="34">
        <v>0</v>
      </c>
      <c r="G1941" s="34">
        <v>0</v>
      </c>
      <c r="H1941" s="34">
        <v>0</v>
      </c>
      <c r="I1941" s="34">
        <v>0</v>
      </c>
      <c r="J1941" s="34">
        <v>0</v>
      </c>
      <c r="K1941" s="34">
        <v>0</v>
      </c>
      <c r="L1941" s="34"/>
      <c r="M1941" s="34"/>
      <c r="N1941" s="34"/>
      <c r="O1941" s="34"/>
      <c r="P1941" s="34"/>
      <c r="Q1941" s="34"/>
      <c r="R1941" s="34"/>
      <c r="S1941" s="34"/>
    </row>
    <row r="1942" spans="2:19">
      <c r="B1942" s="5">
        <v>1983</v>
      </c>
      <c r="C1942" s="34">
        <v>21651</v>
      </c>
      <c r="D1942" s="34">
        <v>21651</v>
      </c>
      <c r="E1942" s="34">
        <v>21651</v>
      </c>
      <c r="F1942" s="34">
        <v>21651</v>
      </c>
      <c r="G1942" s="34">
        <v>21651</v>
      </c>
      <c r="H1942" s="34">
        <v>21651</v>
      </c>
      <c r="I1942" s="34">
        <v>21650.560000000001</v>
      </c>
      <c r="J1942" s="34">
        <v>21650.560000000001</v>
      </c>
      <c r="K1942" s="34">
        <v>21650.560000000001</v>
      </c>
      <c r="L1942" s="34"/>
      <c r="M1942" s="34"/>
      <c r="N1942" s="34"/>
      <c r="O1942" s="34"/>
      <c r="P1942" s="34"/>
      <c r="Q1942" s="34"/>
      <c r="R1942" s="34"/>
      <c r="S1942" s="34"/>
    </row>
    <row r="1943" spans="2:19">
      <c r="B1943" s="5">
        <v>1982</v>
      </c>
      <c r="C1943" s="34">
        <v>0</v>
      </c>
      <c r="D1943" s="34">
        <v>0</v>
      </c>
      <c r="E1943" s="34">
        <v>0</v>
      </c>
      <c r="F1943" s="34">
        <v>0</v>
      </c>
      <c r="G1943" s="34">
        <v>0</v>
      </c>
      <c r="H1943" s="34">
        <v>0</v>
      </c>
      <c r="I1943" s="34">
        <v>0</v>
      </c>
      <c r="J1943" s="34">
        <v>0</v>
      </c>
      <c r="K1943" s="34">
        <v>0</v>
      </c>
      <c r="L1943" s="34"/>
      <c r="M1943" s="34"/>
      <c r="N1943" s="34"/>
      <c r="O1943" s="34"/>
      <c r="P1943" s="34"/>
      <c r="Q1943" s="34"/>
      <c r="R1943" s="34"/>
      <c r="S1943" s="34"/>
    </row>
    <row r="1944" spans="2:19">
      <c r="B1944" s="5">
        <v>1981</v>
      </c>
      <c r="C1944" s="34">
        <v>30650</v>
      </c>
      <c r="D1944" s="34">
        <v>30650</v>
      </c>
      <c r="E1944" s="34">
        <v>30650</v>
      </c>
      <c r="F1944" s="34">
        <v>30650</v>
      </c>
      <c r="G1944" s="34">
        <v>30650</v>
      </c>
      <c r="H1944" s="34">
        <v>30650</v>
      </c>
      <c r="I1944" s="34">
        <v>30649.72</v>
      </c>
      <c r="J1944" s="34">
        <v>30649.72</v>
      </c>
      <c r="K1944" s="34">
        <v>30649.72</v>
      </c>
      <c r="L1944" s="34"/>
      <c r="M1944" s="34"/>
      <c r="N1944" s="34"/>
      <c r="O1944" s="34"/>
      <c r="P1944" s="34"/>
      <c r="Q1944" s="34"/>
      <c r="R1944" s="34"/>
      <c r="S1944" s="34"/>
    </row>
    <row r="1945" spans="2:19">
      <c r="B1945" s="5">
        <v>1980</v>
      </c>
      <c r="C1945" s="34">
        <v>7666</v>
      </c>
      <c r="D1945" s="34">
        <v>7666</v>
      </c>
      <c r="E1945" s="34">
        <v>7666</v>
      </c>
      <c r="F1945" s="34">
        <v>7666</v>
      </c>
      <c r="G1945" s="34">
        <v>7666</v>
      </c>
      <c r="H1945" s="34">
        <v>7666</v>
      </c>
      <c r="I1945" s="34">
        <v>7666.18</v>
      </c>
      <c r="J1945" s="34">
        <v>7666.18</v>
      </c>
      <c r="K1945" s="34">
        <v>7666.18</v>
      </c>
      <c r="L1945" s="34"/>
      <c r="M1945" s="34"/>
      <c r="N1945" s="34"/>
      <c r="O1945" s="34"/>
      <c r="P1945" s="34"/>
      <c r="Q1945" s="34"/>
      <c r="R1945" s="34"/>
      <c r="S1945" s="34"/>
    </row>
    <row r="1946" spans="2:19">
      <c r="B1946" s="5">
        <v>1979</v>
      </c>
      <c r="C1946" s="34">
        <v>10871</v>
      </c>
      <c r="D1946" s="34">
        <v>10871</v>
      </c>
      <c r="E1946" s="34">
        <v>10871</v>
      </c>
      <c r="F1946" s="34">
        <v>10871</v>
      </c>
      <c r="G1946" s="34">
        <v>10871</v>
      </c>
      <c r="H1946" s="34">
        <v>10871</v>
      </c>
      <c r="I1946" s="34">
        <v>10871.2</v>
      </c>
      <c r="J1946" s="34">
        <v>10871.2</v>
      </c>
      <c r="K1946" s="34">
        <v>10871.2</v>
      </c>
      <c r="L1946" s="34"/>
      <c r="M1946" s="34"/>
      <c r="N1946" s="34"/>
      <c r="O1946" s="34"/>
      <c r="P1946" s="34"/>
      <c r="Q1946" s="34"/>
      <c r="R1946" s="34"/>
      <c r="S1946" s="34"/>
    </row>
    <row r="1947" spans="2:19">
      <c r="B1947" s="5">
        <v>1978</v>
      </c>
      <c r="C1947" s="34">
        <v>0</v>
      </c>
      <c r="D1947" s="34">
        <v>0</v>
      </c>
      <c r="E1947" s="34">
        <v>0</v>
      </c>
      <c r="F1947" s="34">
        <v>0</v>
      </c>
      <c r="G1947" s="34">
        <v>0</v>
      </c>
      <c r="H1947" s="34">
        <v>0</v>
      </c>
      <c r="I1947" s="34">
        <v>0</v>
      </c>
      <c r="J1947" s="34">
        <v>0</v>
      </c>
      <c r="K1947" s="34">
        <v>0</v>
      </c>
      <c r="L1947" s="34"/>
      <c r="M1947" s="34"/>
      <c r="N1947" s="34"/>
      <c r="O1947" s="34"/>
      <c r="P1947" s="34"/>
      <c r="Q1947" s="34"/>
      <c r="R1947" s="34"/>
      <c r="S1947" s="34"/>
    </row>
    <row r="1948" spans="2:19">
      <c r="B1948" s="5">
        <v>1977</v>
      </c>
      <c r="C1948" s="34">
        <v>5272</v>
      </c>
      <c r="D1948" s="34">
        <v>5272</v>
      </c>
      <c r="E1948" s="34">
        <v>5272</v>
      </c>
      <c r="F1948" s="34">
        <v>5272</v>
      </c>
      <c r="G1948" s="34">
        <v>5272</v>
      </c>
      <c r="H1948" s="34">
        <v>5272</v>
      </c>
      <c r="I1948" s="34">
        <v>5272.34</v>
      </c>
      <c r="J1948" s="34">
        <v>5272.34</v>
      </c>
      <c r="K1948" s="34">
        <v>5272.34</v>
      </c>
      <c r="L1948" s="34"/>
      <c r="M1948" s="34"/>
      <c r="N1948" s="34"/>
      <c r="O1948" s="34"/>
      <c r="P1948" s="34"/>
      <c r="Q1948" s="34"/>
      <c r="R1948" s="34"/>
      <c r="S1948" s="34"/>
    </row>
    <row r="1949" spans="2:19">
      <c r="B1949" s="5">
        <v>1976</v>
      </c>
      <c r="C1949" s="34">
        <v>5094</v>
      </c>
      <c r="D1949" s="34">
        <v>5094</v>
      </c>
      <c r="E1949" s="34">
        <v>5094</v>
      </c>
      <c r="F1949" s="34">
        <v>5094</v>
      </c>
      <c r="G1949" s="34">
        <v>5094</v>
      </c>
      <c r="H1949" s="34">
        <v>5094</v>
      </c>
      <c r="I1949" s="34">
        <v>5094.34</v>
      </c>
      <c r="J1949" s="34">
        <v>5094.34</v>
      </c>
      <c r="K1949" s="34">
        <v>5094.34</v>
      </c>
      <c r="L1949" s="34"/>
      <c r="M1949" s="34"/>
      <c r="N1949" s="34"/>
      <c r="O1949" s="34"/>
      <c r="P1949" s="34"/>
      <c r="Q1949" s="34"/>
      <c r="R1949" s="34"/>
      <c r="S1949" s="34"/>
    </row>
    <row r="1950" spans="2:19">
      <c r="B1950" s="5">
        <v>1975</v>
      </c>
      <c r="C1950" s="34">
        <v>0</v>
      </c>
      <c r="D1950" s="34">
        <v>0</v>
      </c>
      <c r="E1950" s="34">
        <v>0</v>
      </c>
      <c r="F1950" s="34">
        <v>0</v>
      </c>
      <c r="G1950" s="34">
        <v>0</v>
      </c>
      <c r="H1950" s="34">
        <v>0</v>
      </c>
      <c r="I1950" s="34">
        <v>0</v>
      </c>
      <c r="J1950" s="34">
        <v>0</v>
      </c>
      <c r="K1950" s="34">
        <v>0</v>
      </c>
      <c r="L1950" s="34"/>
      <c r="M1950" s="34"/>
      <c r="N1950" s="34"/>
      <c r="O1950" s="34"/>
      <c r="P1950" s="34"/>
      <c r="Q1950" s="34"/>
      <c r="R1950" s="34"/>
      <c r="S1950" s="34"/>
    </row>
    <row r="1951" spans="2:19">
      <c r="B1951" s="5">
        <v>1974</v>
      </c>
      <c r="C1951" s="34">
        <v>3733</v>
      </c>
      <c r="D1951" s="34">
        <v>3733</v>
      </c>
      <c r="E1951" s="34">
        <v>3733</v>
      </c>
      <c r="F1951" s="34">
        <v>3733</v>
      </c>
      <c r="G1951" s="34">
        <v>3733</v>
      </c>
      <c r="H1951" s="34">
        <v>3733</v>
      </c>
      <c r="I1951" s="34">
        <v>3733.1</v>
      </c>
      <c r="J1951" s="34">
        <v>3733.1</v>
      </c>
      <c r="K1951" s="34">
        <v>3733.1</v>
      </c>
      <c r="L1951" s="34"/>
      <c r="M1951" s="34"/>
      <c r="N1951" s="34"/>
      <c r="O1951" s="34"/>
      <c r="P1951" s="34"/>
      <c r="Q1951" s="34"/>
      <c r="R1951" s="34"/>
      <c r="S1951" s="34"/>
    </row>
    <row r="1952" spans="2:19">
      <c r="B1952" s="5">
        <v>1973</v>
      </c>
      <c r="C1952" s="34">
        <v>17529</v>
      </c>
      <c r="D1952" s="34">
        <v>17529</v>
      </c>
      <c r="E1952" s="34">
        <v>17529</v>
      </c>
      <c r="F1952" s="34">
        <v>17529</v>
      </c>
      <c r="G1952" s="34">
        <v>17529</v>
      </c>
      <c r="H1952" s="34">
        <v>17529</v>
      </c>
      <c r="I1952" s="34">
        <v>17440.71</v>
      </c>
      <c r="J1952" s="34">
        <v>17440.71</v>
      </c>
      <c r="K1952" s="34">
        <v>17440.71</v>
      </c>
      <c r="L1952" s="34"/>
      <c r="M1952" s="34"/>
      <c r="N1952" s="34"/>
      <c r="O1952" s="34"/>
      <c r="P1952" s="34"/>
      <c r="Q1952" s="34"/>
      <c r="R1952" s="34"/>
      <c r="S1952" s="34"/>
    </row>
    <row r="1953" spans="2:19">
      <c r="B1953" s="5">
        <v>1972</v>
      </c>
      <c r="C1953" s="34">
        <v>15046</v>
      </c>
      <c r="D1953" s="34">
        <v>15046</v>
      </c>
      <c r="E1953" s="34">
        <v>15046</v>
      </c>
      <c r="F1953" s="34">
        <v>15046</v>
      </c>
      <c r="G1953" s="34">
        <v>15046</v>
      </c>
      <c r="H1953" s="34">
        <v>15046</v>
      </c>
      <c r="I1953" s="34">
        <v>14737.34</v>
      </c>
      <c r="J1953" s="34">
        <v>14737.34</v>
      </c>
      <c r="K1953" s="34">
        <v>14737.34</v>
      </c>
      <c r="L1953" s="34"/>
      <c r="M1953" s="34"/>
      <c r="N1953" s="34"/>
      <c r="O1953" s="34"/>
      <c r="P1953" s="34"/>
      <c r="Q1953" s="34"/>
      <c r="R1953" s="34"/>
      <c r="S1953" s="34"/>
    </row>
    <row r="1954" spans="2:19">
      <c r="B1954" s="5">
        <v>1971</v>
      </c>
      <c r="C1954" s="34">
        <v>0</v>
      </c>
      <c r="D1954" s="34">
        <v>0</v>
      </c>
      <c r="E1954" s="34">
        <v>0</v>
      </c>
      <c r="F1954" s="34">
        <v>0</v>
      </c>
      <c r="G1954" s="34">
        <v>0</v>
      </c>
      <c r="H1954" s="34">
        <v>0</v>
      </c>
      <c r="I1954" s="34">
        <v>0</v>
      </c>
      <c r="J1954" s="34">
        <v>0</v>
      </c>
      <c r="K1954" s="34">
        <v>0</v>
      </c>
      <c r="L1954" s="34"/>
      <c r="M1954" s="34"/>
      <c r="N1954" s="34"/>
      <c r="O1954" s="34"/>
      <c r="P1954" s="34"/>
      <c r="Q1954" s="34"/>
      <c r="R1954" s="34"/>
      <c r="S1954" s="34"/>
    </row>
    <row r="1955" spans="2:19">
      <c r="B1955" s="5">
        <v>1970</v>
      </c>
      <c r="C1955" s="34">
        <v>0</v>
      </c>
      <c r="D1955" s="34">
        <v>0</v>
      </c>
      <c r="E1955" s="34">
        <v>0</v>
      </c>
      <c r="F1955" s="34">
        <v>0</v>
      </c>
      <c r="G1955" s="34">
        <v>0</v>
      </c>
      <c r="H1955" s="34">
        <v>0</v>
      </c>
      <c r="I1955" s="34">
        <v>0</v>
      </c>
      <c r="J1955" s="34">
        <v>0</v>
      </c>
      <c r="K1955" s="34">
        <v>0</v>
      </c>
      <c r="L1955" s="34"/>
      <c r="M1955" s="34"/>
      <c r="N1955" s="34"/>
      <c r="O1955" s="34"/>
      <c r="P1955" s="34"/>
      <c r="Q1955" s="34"/>
      <c r="R1955" s="34"/>
      <c r="S1955" s="34"/>
    </row>
    <row r="1956" spans="2:19">
      <c r="B1956" s="5">
        <v>1969</v>
      </c>
      <c r="C1956" s="34">
        <v>19731</v>
      </c>
      <c r="D1956" s="34">
        <v>19731</v>
      </c>
      <c r="E1956" s="34">
        <v>19731</v>
      </c>
      <c r="F1956" s="34">
        <v>19731</v>
      </c>
      <c r="G1956" s="34">
        <v>19731</v>
      </c>
      <c r="H1956" s="34">
        <v>19731</v>
      </c>
      <c r="I1956" s="34">
        <v>19346.54</v>
      </c>
      <c r="J1956" s="34">
        <v>19346.54</v>
      </c>
      <c r="K1956" s="34">
        <v>19346.54</v>
      </c>
      <c r="L1956" s="34"/>
      <c r="M1956" s="34"/>
      <c r="N1956" s="34"/>
      <c r="O1956" s="34"/>
      <c r="P1956" s="34"/>
      <c r="Q1956" s="34"/>
      <c r="R1956" s="34"/>
      <c r="S1956" s="34"/>
    </row>
    <row r="1957" spans="2:19">
      <c r="B1957" s="5">
        <v>1968</v>
      </c>
      <c r="C1957" s="34"/>
      <c r="D1957" s="34"/>
      <c r="E1957" s="34"/>
      <c r="F1957" s="34"/>
      <c r="G1957" s="34"/>
      <c r="H1957" s="34">
        <v>0</v>
      </c>
      <c r="I1957" s="34">
        <v>0</v>
      </c>
      <c r="J1957" s="34">
        <v>0</v>
      </c>
      <c r="K1957" s="34">
        <v>0</v>
      </c>
      <c r="L1957" s="34"/>
      <c r="M1957" s="34"/>
      <c r="N1957" s="34"/>
      <c r="O1957" s="34"/>
      <c r="P1957" s="34"/>
      <c r="Q1957" s="34"/>
      <c r="R1957" s="34"/>
      <c r="S1957" s="34"/>
    </row>
    <row r="1958" spans="2:19">
      <c r="B1958" s="5">
        <v>1967</v>
      </c>
      <c r="C1958" s="34"/>
      <c r="D1958" s="34"/>
      <c r="E1958" s="34"/>
      <c r="F1958" s="34"/>
      <c r="G1958" s="34"/>
      <c r="H1958" s="34">
        <v>0</v>
      </c>
      <c r="I1958" s="34">
        <v>0</v>
      </c>
      <c r="J1958" s="34">
        <v>0</v>
      </c>
      <c r="K1958" s="34">
        <v>0</v>
      </c>
      <c r="L1958" s="34"/>
      <c r="M1958" s="34"/>
      <c r="N1958" s="34"/>
      <c r="O1958" s="34"/>
      <c r="P1958" s="34"/>
      <c r="Q1958" s="34"/>
      <c r="R1958" s="34"/>
      <c r="S1958" s="34"/>
    </row>
    <row r="1959" spans="2:19">
      <c r="B1959" s="5">
        <v>1966</v>
      </c>
      <c r="C1959" s="34"/>
      <c r="D1959" s="34"/>
      <c r="E1959" s="34"/>
      <c r="F1959" s="34"/>
      <c r="G1959" s="34"/>
      <c r="H1959" s="34">
        <v>0</v>
      </c>
      <c r="I1959" s="34">
        <v>0</v>
      </c>
      <c r="J1959" s="34">
        <v>0</v>
      </c>
      <c r="K1959" s="34">
        <v>0</v>
      </c>
      <c r="L1959" s="34"/>
      <c r="M1959" s="34"/>
      <c r="N1959" s="34"/>
      <c r="O1959" s="34"/>
      <c r="P1959" s="34"/>
      <c r="Q1959" s="34"/>
      <c r="R1959" s="34"/>
      <c r="S1959" s="34"/>
    </row>
    <row r="1960" spans="2:19">
      <c r="B1960" s="5">
        <v>1965</v>
      </c>
      <c r="C1960" s="34"/>
      <c r="D1960" s="34"/>
      <c r="E1960" s="34"/>
      <c r="F1960" s="34"/>
      <c r="G1960" s="34"/>
      <c r="H1960" s="34">
        <v>0</v>
      </c>
      <c r="I1960" s="34">
        <v>0</v>
      </c>
      <c r="J1960" s="34">
        <v>0</v>
      </c>
      <c r="K1960" s="34">
        <v>0</v>
      </c>
      <c r="L1960" s="34"/>
      <c r="M1960" s="34"/>
      <c r="N1960" s="34"/>
      <c r="O1960" s="34"/>
      <c r="P1960" s="34"/>
      <c r="Q1960" s="34"/>
      <c r="R1960" s="34"/>
      <c r="S1960" s="34"/>
    </row>
    <row r="1961" spans="2:19">
      <c r="B1961" s="5">
        <v>1964</v>
      </c>
      <c r="C1961" s="34"/>
      <c r="D1961" s="34"/>
      <c r="E1961" s="34"/>
      <c r="F1961" s="34"/>
      <c r="G1961" s="34"/>
      <c r="H1961" s="34">
        <v>0</v>
      </c>
      <c r="I1961" s="34">
        <v>0</v>
      </c>
      <c r="J1961" s="34">
        <v>0</v>
      </c>
      <c r="K1961" s="34">
        <v>0</v>
      </c>
      <c r="L1961" s="34"/>
      <c r="M1961" s="34"/>
      <c r="N1961" s="34"/>
      <c r="O1961" s="34"/>
      <c r="P1961" s="34"/>
      <c r="Q1961" s="34"/>
      <c r="R1961" s="34"/>
      <c r="S1961" s="34"/>
    </row>
    <row r="1962" spans="2:19">
      <c r="B1962" s="5">
        <v>1963</v>
      </c>
      <c r="C1962" s="34"/>
      <c r="D1962" s="34"/>
      <c r="E1962" s="34"/>
      <c r="F1962" s="34"/>
      <c r="G1962" s="34"/>
      <c r="H1962" s="34">
        <v>0</v>
      </c>
      <c r="I1962" s="34">
        <v>0</v>
      </c>
      <c r="J1962" s="34">
        <v>0</v>
      </c>
      <c r="K1962" s="34">
        <v>0</v>
      </c>
      <c r="L1962" s="34"/>
      <c r="M1962" s="34"/>
      <c r="N1962" s="34"/>
      <c r="O1962" s="34"/>
      <c r="P1962" s="34"/>
      <c r="Q1962" s="34"/>
      <c r="R1962" s="34"/>
      <c r="S1962" s="34"/>
    </row>
    <row r="1963" spans="2:19">
      <c r="B1963" s="5">
        <v>1962</v>
      </c>
      <c r="C1963" s="34"/>
      <c r="D1963" s="34"/>
      <c r="E1963" s="34"/>
      <c r="F1963" s="34"/>
      <c r="G1963" s="34"/>
      <c r="H1963" s="34">
        <v>0</v>
      </c>
      <c r="I1963" s="34">
        <v>0</v>
      </c>
      <c r="J1963" s="34">
        <v>0</v>
      </c>
      <c r="K1963" s="34">
        <v>0</v>
      </c>
      <c r="L1963" s="34"/>
      <c r="M1963" s="34"/>
      <c r="N1963" s="34"/>
      <c r="O1963" s="34"/>
      <c r="P1963" s="34"/>
      <c r="Q1963" s="34"/>
      <c r="R1963" s="34"/>
      <c r="S1963" s="34"/>
    </row>
    <row r="1964" spans="2:19">
      <c r="B1964" s="5">
        <v>1961</v>
      </c>
      <c r="C1964" s="34"/>
      <c r="D1964" s="34"/>
      <c r="E1964" s="34"/>
      <c r="F1964" s="34"/>
      <c r="G1964" s="34"/>
      <c r="H1964" s="34"/>
      <c r="I1964" s="34">
        <v>0</v>
      </c>
      <c r="J1964" s="34">
        <v>0</v>
      </c>
      <c r="K1964" s="34">
        <v>0</v>
      </c>
      <c r="L1964" s="34"/>
      <c r="M1964" s="34"/>
      <c r="N1964" s="34"/>
      <c r="O1964" s="34"/>
      <c r="P1964" s="34"/>
      <c r="Q1964" s="34"/>
      <c r="R1964" s="34"/>
      <c r="S1964" s="34"/>
    </row>
    <row r="1965" spans="2:19">
      <c r="B1965" s="5">
        <v>1960</v>
      </c>
      <c r="C1965" s="34"/>
      <c r="D1965" s="34"/>
      <c r="E1965" s="34"/>
      <c r="F1965" s="34"/>
      <c r="G1965" s="34"/>
      <c r="H1965" s="34"/>
      <c r="I1965" s="34">
        <v>0</v>
      </c>
      <c r="J1965" s="34">
        <v>0</v>
      </c>
      <c r="K1965" s="34">
        <v>0</v>
      </c>
      <c r="L1965" s="34"/>
      <c r="M1965" s="34"/>
      <c r="N1965" s="34"/>
      <c r="O1965" s="34"/>
      <c r="P1965" s="34"/>
      <c r="Q1965" s="34"/>
      <c r="R1965" s="34"/>
      <c r="S1965" s="34"/>
    </row>
    <row r="1966" spans="2:19">
      <c r="B1966" s="5">
        <v>1959</v>
      </c>
      <c r="C1966" s="34"/>
      <c r="D1966" s="34"/>
      <c r="E1966" s="34"/>
      <c r="F1966" s="34"/>
      <c r="G1966" s="34"/>
      <c r="H1966" s="34"/>
      <c r="I1966" s="34">
        <v>0</v>
      </c>
      <c r="J1966" s="34">
        <v>0</v>
      </c>
      <c r="K1966" s="34">
        <v>0</v>
      </c>
      <c r="L1966" s="34"/>
      <c r="M1966" s="34"/>
      <c r="N1966" s="34"/>
      <c r="O1966" s="34"/>
      <c r="P1966" s="34"/>
      <c r="Q1966" s="34"/>
      <c r="R1966" s="34"/>
      <c r="S1966" s="34"/>
    </row>
    <row r="1967" spans="2:19">
      <c r="B1967" s="5">
        <v>1958</v>
      </c>
      <c r="C1967" s="34">
        <v>6368.97</v>
      </c>
      <c r="D1967" s="34">
        <v>6368.97</v>
      </c>
      <c r="E1967" s="34">
        <v>6368.97</v>
      </c>
      <c r="F1967" s="34">
        <v>6368.97</v>
      </c>
      <c r="G1967" s="34">
        <v>6368.97</v>
      </c>
      <c r="H1967" s="34">
        <v>6368.97</v>
      </c>
      <c r="I1967" s="34">
        <v>6368.97</v>
      </c>
      <c r="J1967" s="34">
        <v>6368.97</v>
      </c>
      <c r="K1967" s="34">
        <v>6368.97</v>
      </c>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859834.97</v>
      </c>
      <c r="D1996" s="7">
        <f>SUM(D1918:D1995)</f>
        <v>863776.97</v>
      </c>
      <c r="E1996" s="7">
        <f>SUM(E1917:E1995)</f>
        <v>968004.97</v>
      </c>
      <c r="F1996" s="7">
        <f>SUM(F1916:F1995)</f>
        <v>1019539.97</v>
      </c>
      <c r="G1996" s="7">
        <f>SUM(G1915:G1995)</f>
        <v>1019539.97</v>
      </c>
      <c r="H1996" s="7">
        <f t="shared" ref="H1996:M1996" si="20">SUM(H1909:H1995)</f>
        <v>1019539.97</v>
      </c>
      <c r="I1996" s="7">
        <f t="shared" si="20"/>
        <v>1601084.9300000004</v>
      </c>
      <c r="J1996" s="7">
        <f t="shared" si="20"/>
        <v>1601084.9300000004</v>
      </c>
      <c r="K1996" s="7">
        <f t="shared" si="20"/>
        <v>1653784.5100000002</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v>88447</v>
      </c>
      <c r="L2006" s="34"/>
      <c r="M2006" s="34"/>
      <c r="N2006" s="34"/>
      <c r="O2006" s="34"/>
      <c r="P2006" s="34"/>
      <c r="Q2006" s="34"/>
      <c r="R2006" s="34"/>
      <c r="S2006" s="34"/>
    </row>
    <row r="2007" spans="1:19">
      <c r="B2007" s="5">
        <v>2013</v>
      </c>
      <c r="C2007" s="33"/>
      <c r="D2007" s="33"/>
      <c r="E2007" s="33"/>
      <c r="F2007" s="33"/>
      <c r="G2007" s="33"/>
      <c r="H2007" s="33"/>
      <c r="I2007" s="33"/>
      <c r="J2007" s="34">
        <v>1367</v>
      </c>
      <c r="K2007" s="34">
        <v>1367</v>
      </c>
      <c r="L2007" s="34"/>
      <c r="M2007" s="34"/>
      <c r="N2007" s="34"/>
      <c r="O2007" s="34"/>
      <c r="P2007" s="34"/>
      <c r="Q2007" s="34"/>
      <c r="R2007" s="34"/>
      <c r="S2007" s="34"/>
    </row>
    <row r="2008" spans="1:19">
      <c r="B2008" s="5">
        <v>2012</v>
      </c>
      <c r="C2008" s="33"/>
      <c r="D2008" s="33"/>
      <c r="E2008" s="33"/>
      <c r="F2008" s="33"/>
      <c r="G2008" s="33"/>
      <c r="H2008" s="33"/>
      <c r="I2008" s="34">
        <v>65426</v>
      </c>
      <c r="J2008" s="34">
        <v>65426</v>
      </c>
      <c r="K2008" s="34">
        <v>65426</v>
      </c>
      <c r="L2008" s="34"/>
      <c r="M2008" s="34"/>
      <c r="N2008" s="34"/>
      <c r="O2008" s="34"/>
      <c r="P2008" s="34"/>
      <c r="Q2008" s="34"/>
      <c r="R2008" s="34"/>
      <c r="S2008" s="34"/>
    </row>
    <row r="2009" spans="1:19">
      <c r="B2009" s="5">
        <v>2011</v>
      </c>
      <c r="C2009" s="33"/>
      <c r="D2009" s="33"/>
      <c r="E2009" s="33"/>
      <c r="F2009" s="33"/>
      <c r="G2009" s="33"/>
      <c r="H2009" s="34">
        <v>57112</v>
      </c>
      <c r="I2009" s="34">
        <v>57112</v>
      </c>
      <c r="J2009" s="34">
        <v>57112</v>
      </c>
      <c r="K2009" s="34">
        <v>57112</v>
      </c>
      <c r="L2009" s="34"/>
      <c r="M2009" s="34"/>
      <c r="N2009" s="34"/>
      <c r="O2009" s="34"/>
      <c r="P2009" s="34"/>
      <c r="Q2009" s="34"/>
      <c r="R2009" s="34"/>
      <c r="S2009" s="34"/>
    </row>
    <row r="2010" spans="1:19">
      <c r="B2010" s="5">
        <v>2010</v>
      </c>
      <c r="C2010" s="33"/>
      <c r="D2010" s="33"/>
      <c r="E2010" s="33"/>
      <c r="F2010" s="33"/>
      <c r="G2010" s="34">
        <v>13169</v>
      </c>
      <c r="H2010" s="34">
        <v>13169</v>
      </c>
      <c r="I2010" s="34">
        <v>13169</v>
      </c>
      <c r="J2010" s="34">
        <v>13169</v>
      </c>
      <c r="K2010" s="34">
        <v>13169</v>
      </c>
      <c r="L2010" s="34"/>
      <c r="M2010" s="34"/>
      <c r="N2010" s="34"/>
      <c r="O2010" s="34"/>
      <c r="P2010" s="34"/>
      <c r="Q2010" s="34"/>
      <c r="R2010" s="34"/>
      <c r="S2010" s="34"/>
    </row>
    <row r="2011" spans="1:19">
      <c r="B2011" s="5">
        <v>2009</v>
      </c>
      <c r="C2011" s="33"/>
      <c r="D2011" s="33"/>
      <c r="E2011" s="33"/>
      <c r="F2011" s="34">
        <v>1027</v>
      </c>
      <c r="G2011" s="34">
        <v>1027</v>
      </c>
      <c r="H2011" s="34">
        <v>1027</v>
      </c>
      <c r="I2011" s="34">
        <v>1027</v>
      </c>
      <c r="J2011" s="34">
        <v>1027</v>
      </c>
      <c r="K2011" s="34">
        <v>1027</v>
      </c>
      <c r="L2011" s="34"/>
      <c r="M2011" s="34"/>
      <c r="N2011" s="34"/>
      <c r="O2011" s="34"/>
      <c r="P2011" s="34"/>
      <c r="Q2011" s="34"/>
      <c r="R2011" s="34"/>
      <c r="S2011" s="34"/>
    </row>
    <row r="2012" spans="1:19">
      <c r="B2012" s="5">
        <v>2008</v>
      </c>
      <c r="C2012" s="33"/>
      <c r="D2012" s="33"/>
      <c r="E2012" s="34">
        <v>51239</v>
      </c>
      <c r="F2012" s="34">
        <v>51239</v>
      </c>
      <c r="G2012" s="34">
        <v>51239</v>
      </c>
      <c r="H2012" s="34">
        <v>51239</v>
      </c>
      <c r="I2012" s="34">
        <v>51239</v>
      </c>
      <c r="J2012" s="34">
        <v>51239</v>
      </c>
      <c r="K2012" s="34">
        <v>51239</v>
      </c>
      <c r="L2012" s="34"/>
      <c r="M2012" s="34"/>
      <c r="N2012" s="34"/>
      <c r="O2012" s="34"/>
      <c r="P2012" s="34"/>
      <c r="Q2012" s="34"/>
      <c r="R2012" s="34"/>
      <c r="S2012" s="34"/>
    </row>
    <row r="2013" spans="1:19">
      <c r="B2013" s="5">
        <v>2007</v>
      </c>
      <c r="C2013" s="33"/>
      <c r="D2013" s="34">
        <v>31098</v>
      </c>
      <c r="E2013" s="34">
        <v>31098</v>
      </c>
      <c r="F2013" s="34">
        <v>31098</v>
      </c>
      <c r="G2013" s="34">
        <v>31098</v>
      </c>
      <c r="H2013" s="34">
        <v>31098</v>
      </c>
      <c r="I2013" s="34">
        <v>31098</v>
      </c>
      <c r="J2013" s="34">
        <v>31098</v>
      </c>
      <c r="K2013" s="34">
        <v>31098</v>
      </c>
      <c r="L2013" s="34"/>
      <c r="M2013" s="34"/>
      <c r="N2013" s="34"/>
      <c r="O2013" s="34"/>
      <c r="P2013" s="34"/>
      <c r="Q2013" s="34"/>
      <c r="R2013" s="34"/>
      <c r="S2013" s="34"/>
    </row>
    <row r="2014" spans="1:19">
      <c r="B2014" s="5">
        <v>2006</v>
      </c>
      <c r="C2014" s="34">
        <v>95545</v>
      </c>
      <c r="D2014" s="34">
        <v>95545</v>
      </c>
      <c r="E2014" s="34">
        <v>95545</v>
      </c>
      <c r="F2014" s="34">
        <v>95545</v>
      </c>
      <c r="G2014" s="34">
        <v>95545</v>
      </c>
      <c r="H2014" s="34">
        <v>95545</v>
      </c>
      <c r="I2014" s="34">
        <v>95545</v>
      </c>
      <c r="J2014" s="34">
        <v>95545</v>
      </c>
      <c r="K2014" s="34">
        <v>95545</v>
      </c>
      <c r="L2014" s="34"/>
      <c r="M2014" s="34"/>
      <c r="N2014" s="34"/>
      <c r="O2014" s="34"/>
      <c r="P2014" s="34"/>
      <c r="Q2014" s="34"/>
      <c r="R2014" s="34"/>
      <c r="S2014" s="34"/>
    </row>
    <row r="2015" spans="1:19">
      <c r="B2015" s="5">
        <v>2005</v>
      </c>
      <c r="C2015" s="34">
        <v>36958</v>
      </c>
      <c r="D2015" s="34">
        <v>36958</v>
      </c>
      <c r="E2015" s="34">
        <v>36958</v>
      </c>
      <c r="F2015" s="34">
        <v>36958</v>
      </c>
      <c r="G2015" s="34">
        <v>36958</v>
      </c>
      <c r="H2015" s="34">
        <v>36958</v>
      </c>
      <c r="I2015" s="34">
        <v>36958</v>
      </c>
      <c r="J2015" s="34">
        <v>36958</v>
      </c>
      <c r="K2015" s="34">
        <v>36958</v>
      </c>
      <c r="L2015" s="34"/>
      <c r="M2015" s="34"/>
      <c r="N2015" s="34"/>
      <c r="O2015" s="34"/>
      <c r="P2015" s="34"/>
      <c r="Q2015" s="34"/>
      <c r="R2015" s="34"/>
      <c r="S2015" s="34"/>
    </row>
    <row r="2016" spans="1:19">
      <c r="B2016" s="5">
        <v>2004</v>
      </c>
      <c r="C2016" s="34">
        <v>6502</v>
      </c>
      <c r="D2016" s="34">
        <v>6502</v>
      </c>
      <c r="E2016" s="34">
        <v>6502</v>
      </c>
      <c r="F2016" s="34">
        <v>6502</v>
      </c>
      <c r="G2016" s="34">
        <v>6502</v>
      </c>
      <c r="H2016" s="34">
        <v>6502</v>
      </c>
      <c r="I2016" s="34">
        <v>6502</v>
      </c>
      <c r="J2016" s="34">
        <v>6502</v>
      </c>
      <c r="K2016" s="34">
        <v>6502</v>
      </c>
      <c r="L2016" s="34"/>
      <c r="M2016" s="34"/>
      <c r="N2016" s="34"/>
      <c r="O2016" s="34"/>
      <c r="P2016" s="34"/>
      <c r="Q2016" s="34"/>
      <c r="R2016" s="34"/>
      <c r="S2016" s="34"/>
    </row>
    <row r="2017" spans="2:19">
      <c r="B2017" s="5">
        <v>2003</v>
      </c>
      <c r="C2017" s="34">
        <v>0</v>
      </c>
      <c r="D2017" s="34">
        <v>0</v>
      </c>
      <c r="E2017" s="34">
        <v>0</v>
      </c>
      <c r="F2017" s="34">
        <v>0</v>
      </c>
      <c r="G2017" s="34">
        <v>0</v>
      </c>
      <c r="H2017" s="34">
        <v>0</v>
      </c>
      <c r="I2017" s="34">
        <v>0</v>
      </c>
      <c r="J2017" s="34">
        <v>0</v>
      </c>
      <c r="K2017" s="34">
        <v>0</v>
      </c>
      <c r="L2017" s="34"/>
      <c r="M2017" s="34"/>
      <c r="N2017" s="34"/>
      <c r="O2017" s="34"/>
      <c r="P2017" s="34"/>
      <c r="Q2017" s="34"/>
      <c r="R2017" s="34"/>
      <c r="S2017" s="34"/>
    </row>
    <row r="2018" spans="2:19">
      <c r="B2018" s="5">
        <v>2002</v>
      </c>
      <c r="C2018" s="34">
        <v>34452</v>
      </c>
      <c r="D2018" s="34">
        <v>34452</v>
      </c>
      <c r="E2018" s="34">
        <v>34452</v>
      </c>
      <c r="F2018" s="34">
        <v>34452</v>
      </c>
      <c r="G2018" s="34">
        <v>34452</v>
      </c>
      <c r="H2018" s="34">
        <v>34452</v>
      </c>
      <c r="I2018" s="34">
        <v>34452</v>
      </c>
      <c r="J2018" s="34">
        <v>34452</v>
      </c>
      <c r="K2018" s="34">
        <v>34452</v>
      </c>
      <c r="L2018" s="34"/>
      <c r="M2018" s="34"/>
      <c r="N2018" s="34"/>
      <c r="O2018" s="34"/>
      <c r="P2018" s="34"/>
      <c r="Q2018" s="34"/>
      <c r="R2018" s="34"/>
      <c r="S2018" s="34"/>
    </row>
    <row r="2019" spans="2:19">
      <c r="B2019" s="5">
        <v>2001</v>
      </c>
      <c r="C2019" s="34">
        <v>41621</v>
      </c>
      <c r="D2019" s="34">
        <v>41621</v>
      </c>
      <c r="E2019" s="34">
        <v>41621</v>
      </c>
      <c r="F2019" s="34">
        <v>41621</v>
      </c>
      <c r="G2019" s="34">
        <v>41621</v>
      </c>
      <c r="H2019" s="34">
        <v>41621</v>
      </c>
      <c r="I2019" s="34">
        <v>41621</v>
      </c>
      <c r="J2019" s="34">
        <v>41621</v>
      </c>
      <c r="K2019" s="34">
        <v>41621</v>
      </c>
      <c r="L2019" s="34"/>
      <c r="M2019" s="34"/>
      <c r="N2019" s="34"/>
      <c r="O2019" s="34"/>
      <c r="P2019" s="34"/>
      <c r="Q2019" s="34"/>
      <c r="R2019" s="34"/>
      <c r="S2019" s="34"/>
    </row>
    <row r="2020" spans="2:19">
      <c r="B2020" s="5">
        <v>2000</v>
      </c>
      <c r="C2020" s="34">
        <v>60902</v>
      </c>
      <c r="D2020" s="34">
        <v>60902</v>
      </c>
      <c r="E2020" s="34">
        <v>60902</v>
      </c>
      <c r="F2020" s="34">
        <v>60902</v>
      </c>
      <c r="G2020" s="34">
        <v>60902</v>
      </c>
      <c r="H2020" s="34">
        <v>60902</v>
      </c>
      <c r="I2020" s="34">
        <v>60902</v>
      </c>
      <c r="J2020" s="34">
        <v>60902</v>
      </c>
      <c r="K2020" s="34">
        <v>60902</v>
      </c>
      <c r="L2020" s="34"/>
      <c r="M2020" s="34"/>
      <c r="N2020" s="34"/>
      <c r="O2020" s="34"/>
      <c r="P2020" s="34"/>
      <c r="Q2020" s="34"/>
      <c r="R2020" s="34"/>
      <c r="S2020" s="34"/>
    </row>
    <row r="2021" spans="2:19">
      <c r="B2021" s="5">
        <v>1999</v>
      </c>
      <c r="C2021" s="34">
        <v>340757</v>
      </c>
      <c r="D2021" s="34">
        <v>340757</v>
      </c>
      <c r="E2021" s="34">
        <v>340757</v>
      </c>
      <c r="F2021" s="34">
        <v>340757</v>
      </c>
      <c r="G2021" s="34">
        <v>340757</v>
      </c>
      <c r="H2021" s="34">
        <v>340757</v>
      </c>
      <c r="I2021" s="34">
        <v>340757</v>
      </c>
      <c r="J2021" s="34">
        <v>340757</v>
      </c>
      <c r="K2021" s="34">
        <v>340757</v>
      </c>
      <c r="L2021" s="34"/>
      <c r="M2021" s="34"/>
      <c r="N2021" s="34"/>
      <c r="O2021" s="34"/>
      <c r="P2021" s="34"/>
      <c r="Q2021" s="34"/>
      <c r="R2021" s="34"/>
      <c r="S2021" s="34"/>
    </row>
    <row r="2022" spans="2:19">
      <c r="B2022" s="5">
        <v>1998</v>
      </c>
      <c r="C2022" s="34">
        <v>0</v>
      </c>
      <c r="D2022" s="34">
        <v>0</v>
      </c>
      <c r="E2022" s="34">
        <v>0</v>
      </c>
      <c r="F2022" s="34">
        <v>0</v>
      </c>
      <c r="G2022" s="34">
        <v>0</v>
      </c>
      <c r="H2022" s="34">
        <v>0</v>
      </c>
      <c r="I2022" s="34">
        <v>0</v>
      </c>
      <c r="J2022" s="34">
        <v>0</v>
      </c>
      <c r="K2022" s="34">
        <v>0</v>
      </c>
      <c r="L2022" s="34"/>
      <c r="M2022" s="34"/>
      <c r="N2022" s="34"/>
      <c r="O2022" s="34"/>
      <c r="P2022" s="34"/>
      <c r="Q2022" s="34"/>
      <c r="R2022" s="34"/>
      <c r="S2022" s="34"/>
    </row>
    <row r="2023" spans="2:19">
      <c r="B2023" s="5">
        <v>1997</v>
      </c>
      <c r="C2023" s="34">
        <v>91190</v>
      </c>
      <c r="D2023" s="34">
        <v>91190</v>
      </c>
      <c r="E2023" s="34">
        <v>91190</v>
      </c>
      <c r="F2023" s="34">
        <v>91190</v>
      </c>
      <c r="G2023" s="34">
        <v>91190</v>
      </c>
      <c r="H2023" s="34">
        <v>91190</v>
      </c>
      <c r="I2023" s="34">
        <v>91190</v>
      </c>
      <c r="J2023" s="34">
        <v>91190</v>
      </c>
      <c r="K2023" s="34">
        <v>91190</v>
      </c>
      <c r="L2023" s="34"/>
      <c r="M2023" s="34"/>
      <c r="N2023" s="34"/>
      <c r="O2023" s="34"/>
      <c r="P2023" s="34"/>
      <c r="Q2023" s="34"/>
      <c r="R2023" s="34"/>
      <c r="S2023" s="34"/>
    </row>
    <row r="2024" spans="2:19">
      <c r="B2024" s="5">
        <v>1996</v>
      </c>
      <c r="C2024" s="34">
        <v>55844</v>
      </c>
      <c r="D2024" s="34">
        <v>55844</v>
      </c>
      <c r="E2024" s="34">
        <v>55844</v>
      </c>
      <c r="F2024" s="34">
        <v>55844</v>
      </c>
      <c r="G2024" s="34">
        <v>55844</v>
      </c>
      <c r="H2024" s="34">
        <v>55844</v>
      </c>
      <c r="I2024" s="34">
        <v>55844</v>
      </c>
      <c r="J2024" s="34">
        <v>55844</v>
      </c>
      <c r="K2024" s="34">
        <v>55844</v>
      </c>
      <c r="L2024" s="34"/>
      <c r="M2024" s="34"/>
      <c r="N2024" s="34"/>
      <c r="O2024" s="34"/>
      <c r="P2024" s="34"/>
      <c r="Q2024" s="34"/>
      <c r="R2024" s="34"/>
      <c r="S2024" s="34"/>
    </row>
    <row r="2025" spans="2:19">
      <c r="B2025" s="5">
        <v>1995</v>
      </c>
      <c r="C2025" s="34">
        <v>77446</v>
      </c>
      <c r="D2025" s="34">
        <v>77446</v>
      </c>
      <c r="E2025" s="34">
        <v>77446</v>
      </c>
      <c r="F2025" s="34">
        <v>77446</v>
      </c>
      <c r="G2025" s="34">
        <v>77446</v>
      </c>
      <c r="H2025" s="34">
        <v>77446</v>
      </c>
      <c r="I2025" s="34">
        <v>77446</v>
      </c>
      <c r="J2025" s="34">
        <v>77446</v>
      </c>
      <c r="K2025" s="34">
        <v>77446</v>
      </c>
      <c r="L2025" s="34"/>
      <c r="M2025" s="34"/>
      <c r="N2025" s="34"/>
      <c r="O2025" s="34"/>
      <c r="P2025" s="34"/>
      <c r="Q2025" s="34"/>
      <c r="R2025" s="34"/>
      <c r="S2025" s="34"/>
    </row>
    <row r="2026" spans="2:19">
      <c r="B2026" s="5">
        <v>1994</v>
      </c>
      <c r="C2026" s="34">
        <v>32973</v>
      </c>
      <c r="D2026" s="34">
        <v>32973</v>
      </c>
      <c r="E2026" s="34">
        <v>32973</v>
      </c>
      <c r="F2026" s="34">
        <v>32973</v>
      </c>
      <c r="G2026" s="34">
        <v>32973</v>
      </c>
      <c r="H2026" s="34">
        <v>32973</v>
      </c>
      <c r="I2026" s="34">
        <v>32973</v>
      </c>
      <c r="J2026" s="34">
        <v>32973</v>
      </c>
      <c r="K2026" s="34">
        <v>32973</v>
      </c>
      <c r="L2026" s="34"/>
      <c r="M2026" s="34"/>
      <c r="N2026" s="34"/>
      <c r="O2026" s="34"/>
      <c r="P2026" s="34"/>
      <c r="Q2026" s="34"/>
      <c r="R2026" s="34"/>
      <c r="S2026" s="34"/>
    </row>
    <row r="2027" spans="2:19">
      <c r="B2027" s="5">
        <v>1993</v>
      </c>
      <c r="C2027" s="34">
        <v>32802</v>
      </c>
      <c r="D2027" s="34">
        <v>32802</v>
      </c>
      <c r="E2027" s="34">
        <v>32802</v>
      </c>
      <c r="F2027" s="34">
        <v>32802</v>
      </c>
      <c r="G2027" s="34">
        <v>32802</v>
      </c>
      <c r="H2027" s="34">
        <v>32802</v>
      </c>
      <c r="I2027" s="34">
        <v>32802</v>
      </c>
      <c r="J2027" s="34">
        <v>32802</v>
      </c>
      <c r="K2027" s="34">
        <v>32802</v>
      </c>
      <c r="L2027" s="34"/>
      <c r="M2027" s="34"/>
      <c r="N2027" s="34"/>
      <c r="O2027" s="34"/>
      <c r="P2027" s="34"/>
      <c r="Q2027" s="34"/>
      <c r="R2027" s="34"/>
      <c r="S2027" s="34"/>
    </row>
    <row r="2028" spans="2:19">
      <c r="B2028" s="5">
        <v>1992</v>
      </c>
      <c r="C2028" s="34">
        <v>198251</v>
      </c>
      <c r="D2028" s="34">
        <v>198251</v>
      </c>
      <c r="E2028" s="34">
        <v>198251</v>
      </c>
      <c r="F2028" s="34">
        <v>198251</v>
      </c>
      <c r="G2028" s="34">
        <v>198251</v>
      </c>
      <c r="H2028" s="34">
        <v>198251</v>
      </c>
      <c r="I2028" s="34">
        <v>198251</v>
      </c>
      <c r="J2028" s="34">
        <v>198251</v>
      </c>
      <c r="K2028" s="34">
        <v>198251</v>
      </c>
      <c r="L2028" s="34"/>
      <c r="M2028" s="34"/>
      <c r="N2028" s="34"/>
      <c r="O2028" s="34"/>
      <c r="P2028" s="34"/>
      <c r="Q2028" s="34"/>
      <c r="R2028" s="34"/>
      <c r="S2028" s="34"/>
    </row>
    <row r="2029" spans="2:19">
      <c r="B2029" s="5">
        <v>1991</v>
      </c>
      <c r="C2029" s="34">
        <v>111156</v>
      </c>
      <c r="D2029" s="34">
        <v>111156</v>
      </c>
      <c r="E2029" s="34">
        <v>111156</v>
      </c>
      <c r="F2029" s="34">
        <v>111156</v>
      </c>
      <c r="G2029" s="34">
        <v>111156</v>
      </c>
      <c r="H2029" s="34">
        <v>111156</v>
      </c>
      <c r="I2029" s="34">
        <v>111156</v>
      </c>
      <c r="J2029" s="34">
        <v>111156</v>
      </c>
      <c r="K2029" s="34">
        <v>111156</v>
      </c>
      <c r="L2029" s="34"/>
      <c r="M2029" s="34"/>
      <c r="N2029" s="34"/>
      <c r="O2029" s="34"/>
      <c r="P2029" s="34"/>
      <c r="Q2029" s="34"/>
      <c r="R2029" s="34"/>
      <c r="S2029" s="34"/>
    </row>
    <row r="2030" spans="2:19">
      <c r="B2030" s="5">
        <v>1990</v>
      </c>
      <c r="C2030" s="34">
        <v>130834</v>
      </c>
      <c r="D2030" s="34">
        <v>130834</v>
      </c>
      <c r="E2030" s="34">
        <v>130834</v>
      </c>
      <c r="F2030" s="34">
        <v>130834</v>
      </c>
      <c r="G2030" s="34">
        <v>130834</v>
      </c>
      <c r="H2030" s="34">
        <v>130834</v>
      </c>
      <c r="I2030" s="34">
        <v>130834</v>
      </c>
      <c r="J2030" s="34">
        <v>130834</v>
      </c>
      <c r="K2030" s="34">
        <v>130834</v>
      </c>
      <c r="L2030" s="34"/>
      <c r="M2030" s="34"/>
      <c r="N2030" s="34"/>
      <c r="O2030" s="34"/>
      <c r="P2030" s="34"/>
      <c r="Q2030" s="34"/>
      <c r="R2030" s="34"/>
      <c r="S2030" s="34"/>
    </row>
    <row r="2031" spans="2:19">
      <c r="B2031" s="5">
        <v>1989</v>
      </c>
      <c r="C2031" s="34">
        <v>125654</v>
      </c>
      <c r="D2031" s="34">
        <v>125654</v>
      </c>
      <c r="E2031" s="34">
        <v>125654</v>
      </c>
      <c r="F2031" s="34">
        <v>125654</v>
      </c>
      <c r="G2031" s="34">
        <v>125654</v>
      </c>
      <c r="H2031" s="34">
        <v>125654</v>
      </c>
      <c r="I2031" s="34">
        <v>125654</v>
      </c>
      <c r="J2031" s="34">
        <v>125654</v>
      </c>
      <c r="K2031" s="34">
        <v>125654</v>
      </c>
      <c r="L2031" s="34"/>
      <c r="M2031" s="34"/>
      <c r="N2031" s="34"/>
      <c r="O2031" s="34"/>
      <c r="P2031" s="34"/>
      <c r="Q2031" s="34"/>
      <c r="R2031" s="34"/>
      <c r="S2031" s="34"/>
    </row>
    <row r="2032" spans="2:19">
      <c r="B2032" s="5">
        <v>1988</v>
      </c>
      <c r="C2032" s="34">
        <v>106677</v>
      </c>
      <c r="D2032" s="34">
        <v>106677</v>
      </c>
      <c r="E2032" s="34">
        <v>106677</v>
      </c>
      <c r="F2032" s="34">
        <v>106677</v>
      </c>
      <c r="G2032" s="34">
        <v>106677</v>
      </c>
      <c r="H2032" s="34">
        <v>106677</v>
      </c>
      <c r="I2032" s="34">
        <v>106677</v>
      </c>
      <c r="J2032" s="34">
        <v>106677</v>
      </c>
      <c r="K2032" s="34">
        <v>106677</v>
      </c>
      <c r="L2032" s="34"/>
      <c r="M2032" s="34"/>
      <c r="N2032" s="34"/>
      <c r="O2032" s="34"/>
      <c r="P2032" s="34"/>
      <c r="Q2032" s="34"/>
      <c r="R2032" s="34"/>
      <c r="S2032" s="34"/>
    </row>
    <row r="2033" spans="2:19">
      <c r="B2033" s="5">
        <v>1987</v>
      </c>
      <c r="C2033" s="34">
        <v>43763</v>
      </c>
      <c r="D2033" s="34">
        <v>43763</v>
      </c>
      <c r="E2033" s="34">
        <v>43763</v>
      </c>
      <c r="F2033" s="34">
        <v>43763</v>
      </c>
      <c r="G2033" s="34">
        <v>43763</v>
      </c>
      <c r="H2033" s="34">
        <v>43763</v>
      </c>
      <c r="I2033" s="34">
        <v>43763</v>
      </c>
      <c r="J2033" s="34">
        <v>43763</v>
      </c>
      <c r="K2033" s="34">
        <v>43763</v>
      </c>
      <c r="L2033" s="34"/>
      <c r="M2033" s="34"/>
      <c r="N2033" s="34"/>
      <c r="O2033" s="34"/>
      <c r="P2033" s="34"/>
      <c r="Q2033" s="34"/>
      <c r="R2033" s="34"/>
      <c r="S2033" s="34"/>
    </row>
    <row r="2034" spans="2:19">
      <c r="B2034" s="5">
        <v>1986</v>
      </c>
      <c r="C2034" s="34">
        <v>21371</v>
      </c>
      <c r="D2034" s="34">
        <v>21371</v>
      </c>
      <c r="E2034" s="34">
        <v>21371</v>
      </c>
      <c r="F2034" s="34">
        <v>21371</v>
      </c>
      <c r="G2034" s="34">
        <v>21371</v>
      </c>
      <c r="H2034" s="34">
        <v>21371</v>
      </c>
      <c r="I2034" s="34">
        <v>21371</v>
      </c>
      <c r="J2034" s="34">
        <v>21371</v>
      </c>
      <c r="K2034" s="34">
        <v>21371</v>
      </c>
      <c r="L2034" s="34"/>
      <c r="M2034" s="34"/>
      <c r="N2034" s="34"/>
      <c r="O2034" s="34"/>
      <c r="P2034" s="34"/>
      <c r="Q2034" s="34"/>
      <c r="R2034" s="34"/>
      <c r="S2034" s="34"/>
    </row>
    <row r="2035" spans="2:19">
      <c r="B2035" s="5">
        <v>1985</v>
      </c>
      <c r="C2035" s="34">
        <v>58230</v>
      </c>
      <c r="D2035" s="34">
        <v>58230</v>
      </c>
      <c r="E2035" s="34">
        <v>58230</v>
      </c>
      <c r="F2035" s="34">
        <v>58230</v>
      </c>
      <c r="G2035" s="34">
        <v>58230</v>
      </c>
      <c r="H2035" s="34">
        <v>58230</v>
      </c>
      <c r="I2035" s="34">
        <v>58230</v>
      </c>
      <c r="J2035" s="34">
        <v>58230</v>
      </c>
      <c r="K2035" s="34">
        <v>58230</v>
      </c>
      <c r="L2035" s="34"/>
      <c r="M2035" s="34"/>
      <c r="N2035" s="34"/>
      <c r="O2035" s="34"/>
      <c r="P2035" s="34"/>
      <c r="Q2035" s="34"/>
      <c r="R2035" s="34"/>
      <c r="S2035" s="34"/>
    </row>
    <row r="2036" spans="2:19">
      <c r="B2036" s="5">
        <v>1984</v>
      </c>
      <c r="C2036" s="34">
        <v>45112</v>
      </c>
      <c r="D2036" s="34">
        <v>45112</v>
      </c>
      <c r="E2036" s="34">
        <v>45112</v>
      </c>
      <c r="F2036" s="34">
        <v>45112</v>
      </c>
      <c r="G2036" s="34">
        <v>45112</v>
      </c>
      <c r="H2036" s="34">
        <v>45112</v>
      </c>
      <c r="I2036" s="34">
        <v>45112</v>
      </c>
      <c r="J2036" s="34">
        <v>45112</v>
      </c>
      <c r="K2036" s="34">
        <v>45112</v>
      </c>
      <c r="L2036" s="34"/>
      <c r="M2036" s="34"/>
      <c r="N2036" s="34"/>
      <c r="O2036" s="34"/>
      <c r="P2036" s="34"/>
      <c r="Q2036" s="34"/>
      <c r="R2036" s="34"/>
      <c r="S2036" s="34"/>
    </row>
    <row r="2037" spans="2:19">
      <c r="B2037" s="5">
        <v>1983</v>
      </c>
      <c r="C2037" s="34">
        <v>61067</v>
      </c>
      <c r="D2037" s="34">
        <v>61067</v>
      </c>
      <c r="E2037" s="34">
        <v>61067</v>
      </c>
      <c r="F2037" s="34">
        <v>61067</v>
      </c>
      <c r="G2037" s="34">
        <v>61067</v>
      </c>
      <c r="H2037" s="34">
        <v>61067</v>
      </c>
      <c r="I2037" s="34">
        <v>61067</v>
      </c>
      <c r="J2037" s="34">
        <v>61067</v>
      </c>
      <c r="K2037" s="34">
        <v>61067</v>
      </c>
      <c r="L2037" s="34"/>
      <c r="M2037" s="34"/>
      <c r="N2037" s="34"/>
      <c r="O2037" s="34"/>
      <c r="P2037" s="34"/>
      <c r="Q2037" s="34"/>
      <c r="R2037" s="34"/>
      <c r="S2037" s="34"/>
    </row>
    <row r="2038" spans="2:19">
      <c r="B2038" s="5">
        <v>1982</v>
      </c>
      <c r="C2038" s="34">
        <v>72403</v>
      </c>
      <c r="D2038" s="34">
        <v>72403</v>
      </c>
      <c r="E2038" s="34">
        <v>72403</v>
      </c>
      <c r="F2038" s="34">
        <v>72403</v>
      </c>
      <c r="G2038" s="34">
        <v>72403</v>
      </c>
      <c r="H2038" s="34">
        <v>72403</v>
      </c>
      <c r="I2038" s="34">
        <v>72403</v>
      </c>
      <c r="J2038" s="34">
        <v>72403</v>
      </c>
      <c r="K2038" s="34">
        <v>72403</v>
      </c>
      <c r="L2038" s="34"/>
      <c r="M2038" s="34"/>
      <c r="N2038" s="34"/>
      <c r="O2038" s="34"/>
      <c r="P2038" s="34"/>
      <c r="Q2038" s="34"/>
      <c r="R2038" s="34"/>
      <c r="S2038" s="34"/>
    </row>
    <row r="2039" spans="2:19">
      <c r="B2039" s="5">
        <v>1981</v>
      </c>
      <c r="C2039" s="34">
        <v>60727</v>
      </c>
      <c r="D2039" s="34">
        <v>60727</v>
      </c>
      <c r="E2039" s="34">
        <v>60727</v>
      </c>
      <c r="F2039" s="34">
        <v>60727</v>
      </c>
      <c r="G2039" s="34">
        <v>60727</v>
      </c>
      <c r="H2039" s="34">
        <v>60727</v>
      </c>
      <c r="I2039" s="34">
        <v>60727</v>
      </c>
      <c r="J2039" s="34">
        <v>60727</v>
      </c>
      <c r="K2039" s="34">
        <v>60727</v>
      </c>
      <c r="L2039" s="34"/>
      <c r="M2039" s="34"/>
      <c r="N2039" s="34"/>
      <c r="O2039" s="34"/>
      <c r="P2039" s="34"/>
      <c r="Q2039" s="34"/>
      <c r="R2039" s="34"/>
      <c r="S2039" s="34"/>
    </row>
    <row r="2040" spans="2:19">
      <c r="B2040" s="5">
        <v>1980</v>
      </c>
      <c r="C2040" s="34">
        <v>61799</v>
      </c>
      <c r="D2040" s="34">
        <v>61799</v>
      </c>
      <c r="E2040" s="34">
        <v>61799</v>
      </c>
      <c r="F2040" s="34">
        <v>61799</v>
      </c>
      <c r="G2040" s="34">
        <v>61799</v>
      </c>
      <c r="H2040" s="34">
        <v>61799</v>
      </c>
      <c r="I2040" s="34">
        <v>61799</v>
      </c>
      <c r="J2040" s="34">
        <v>61799</v>
      </c>
      <c r="K2040" s="34">
        <v>61799</v>
      </c>
      <c r="L2040" s="34"/>
      <c r="M2040" s="34"/>
      <c r="N2040" s="34"/>
      <c r="O2040" s="34"/>
      <c r="P2040" s="34"/>
      <c r="Q2040" s="34"/>
      <c r="R2040" s="34"/>
      <c r="S2040" s="34"/>
    </row>
    <row r="2041" spans="2:19">
      <c r="B2041" s="5">
        <v>1979</v>
      </c>
      <c r="C2041" s="34">
        <v>56784</v>
      </c>
      <c r="D2041" s="34">
        <v>56784</v>
      </c>
      <c r="E2041" s="34">
        <v>56784</v>
      </c>
      <c r="F2041" s="34">
        <v>56784</v>
      </c>
      <c r="G2041" s="34">
        <v>56784</v>
      </c>
      <c r="H2041" s="34">
        <v>56784</v>
      </c>
      <c r="I2041" s="34">
        <v>56784</v>
      </c>
      <c r="J2041" s="34">
        <v>56784</v>
      </c>
      <c r="K2041" s="34">
        <v>56784</v>
      </c>
      <c r="L2041" s="34"/>
      <c r="M2041" s="34"/>
      <c r="N2041" s="34"/>
      <c r="O2041" s="34"/>
      <c r="P2041" s="34"/>
      <c r="Q2041" s="34"/>
      <c r="R2041" s="34"/>
      <c r="S2041" s="34"/>
    </row>
    <row r="2042" spans="2:19">
      <c r="B2042" s="5">
        <v>1978</v>
      </c>
      <c r="C2042" s="34">
        <v>110940</v>
      </c>
      <c r="D2042" s="34">
        <v>110940</v>
      </c>
      <c r="E2042" s="34">
        <v>110940</v>
      </c>
      <c r="F2042" s="34">
        <v>110940</v>
      </c>
      <c r="G2042" s="34">
        <v>110940</v>
      </c>
      <c r="H2042" s="34">
        <v>110940</v>
      </c>
      <c r="I2042" s="34">
        <v>110940</v>
      </c>
      <c r="J2042" s="34">
        <v>110940</v>
      </c>
      <c r="K2042" s="34">
        <v>110940</v>
      </c>
      <c r="L2042" s="34"/>
      <c r="M2042" s="34"/>
      <c r="N2042" s="34"/>
      <c r="O2042" s="34"/>
      <c r="P2042" s="34"/>
      <c r="Q2042" s="34"/>
      <c r="R2042" s="34"/>
      <c r="S2042" s="34"/>
    </row>
    <row r="2043" spans="2:19">
      <c r="B2043" s="5">
        <v>1977</v>
      </c>
      <c r="C2043" s="34">
        <v>44103</v>
      </c>
      <c r="D2043" s="34">
        <v>44103</v>
      </c>
      <c r="E2043" s="34">
        <v>44103</v>
      </c>
      <c r="F2043" s="34">
        <v>44103</v>
      </c>
      <c r="G2043" s="34">
        <v>44103</v>
      </c>
      <c r="H2043" s="34">
        <v>44103</v>
      </c>
      <c r="I2043" s="34">
        <v>44103</v>
      </c>
      <c r="J2043" s="34">
        <v>44103</v>
      </c>
      <c r="K2043" s="34">
        <v>44103</v>
      </c>
      <c r="L2043" s="34"/>
      <c r="M2043" s="34"/>
      <c r="N2043" s="34"/>
      <c r="O2043" s="34"/>
      <c r="P2043" s="34"/>
      <c r="Q2043" s="34"/>
      <c r="R2043" s="34"/>
      <c r="S2043" s="34"/>
    </row>
    <row r="2044" spans="2:19">
      <c r="B2044" s="5">
        <v>1976</v>
      </c>
      <c r="C2044" s="34">
        <v>18282</v>
      </c>
      <c r="D2044" s="34">
        <v>18282</v>
      </c>
      <c r="E2044" s="34">
        <v>18282</v>
      </c>
      <c r="F2044" s="34">
        <v>18282</v>
      </c>
      <c r="G2044" s="34">
        <v>18282</v>
      </c>
      <c r="H2044" s="34">
        <v>18282</v>
      </c>
      <c r="I2044" s="34">
        <v>18282</v>
      </c>
      <c r="J2044" s="34">
        <v>18282</v>
      </c>
      <c r="K2044" s="34">
        <v>18282</v>
      </c>
      <c r="L2044" s="34"/>
      <c r="M2044" s="34"/>
      <c r="N2044" s="34"/>
      <c r="O2044" s="34"/>
      <c r="P2044" s="34"/>
      <c r="Q2044" s="34"/>
      <c r="R2044" s="34"/>
      <c r="S2044" s="34"/>
    </row>
    <row r="2045" spans="2:19">
      <c r="B2045" s="5">
        <v>1975</v>
      </c>
      <c r="C2045" s="34">
        <v>90404</v>
      </c>
      <c r="D2045" s="34">
        <v>90404</v>
      </c>
      <c r="E2045" s="34">
        <v>90404</v>
      </c>
      <c r="F2045" s="34">
        <v>90404</v>
      </c>
      <c r="G2045" s="34">
        <v>90404</v>
      </c>
      <c r="H2045" s="34">
        <v>90404</v>
      </c>
      <c r="I2045" s="34">
        <v>90404</v>
      </c>
      <c r="J2045" s="34">
        <v>90404</v>
      </c>
      <c r="K2045" s="34">
        <v>90404</v>
      </c>
      <c r="L2045" s="34"/>
      <c r="M2045" s="34"/>
      <c r="N2045" s="34"/>
      <c r="O2045" s="34"/>
      <c r="P2045" s="34"/>
      <c r="Q2045" s="34"/>
      <c r="R2045" s="34"/>
      <c r="S2045" s="34"/>
    </row>
    <row r="2046" spans="2:19">
      <c r="B2046" s="5">
        <v>1974</v>
      </c>
      <c r="C2046" s="34">
        <v>55392</v>
      </c>
      <c r="D2046" s="34">
        <v>55392</v>
      </c>
      <c r="E2046" s="34">
        <v>55392</v>
      </c>
      <c r="F2046" s="34">
        <v>55392</v>
      </c>
      <c r="G2046" s="34">
        <v>55392</v>
      </c>
      <c r="H2046" s="34">
        <v>55392</v>
      </c>
      <c r="I2046" s="34">
        <v>55392</v>
      </c>
      <c r="J2046" s="34">
        <v>55392</v>
      </c>
      <c r="K2046" s="34">
        <v>55392</v>
      </c>
      <c r="L2046" s="34"/>
      <c r="M2046" s="34"/>
      <c r="N2046" s="34"/>
      <c r="O2046" s="34"/>
      <c r="P2046" s="34"/>
      <c r="Q2046" s="34"/>
      <c r="R2046" s="34"/>
      <c r="S2046" s="34"/>
    </row>
    <row r="2047" spans="2:19">
      <c r="B2047" s="5">
        <v>1973</v>
      </c>
      <c r="C2047" s="34">
        <v>54017</v>
      </c>
      <c r="D2047" s="34">
        <v>54017</v>
      </c>
      <c r="E2047" s="34">
        <v>54017</v>
      </c>
      <c r="F2047" s="34">
        <v>54017</v>
      </c>
      <c r="G2047" s="34">
        <v>54017</v>
      </c>
      <c r="H2047" s="34">
        <v>54017</v>
      </c>
      <c r="I2047" s="34">
        <v>54017</v>
      </c>
      <c r="J2047" s="34">
        <v>54017</v>
      </c>
      <c r="K2047" s="34">
        <v>54017</v>
      </c>
      <c r="L2047" s="34"/>
      <c r="M2047" s="34"/>
      <c r="N2047" s="34"/>
      <c r="O2047" s="34"/>
      <c r="P2047" s="34"/>
      <c r="Q2047" s="34"/>
      <c r="R2047" s="34"/>
      <c r="S2047" s="34"/>
    </row>
    <row r="2048" spans="2:19">
      <c r="B2048" s="5">
        <v>1972</v>
      </c>
      <c r="C2048" s="34">
        <v>34773</v>
      </c>
      <c r="D2048" s="34">
        <v>34773</v>
      </c>
      <c r="E2048" s="34">
        <v>34773</v>
      </c>
      <c r="F2048" s="34">
        <v>34773</v>
      </c>
      <c r="G2048" s="34">
        <v>34773</v>
      </c>
      <c r="H2048" s="34">
        <v>34773</v>
      </c>
      <c r="I2048" s="34">
        <v>34773</v>
      </c>
      <c r="J2048" s="34">
        <v>34773</v>
      </c>
      <c r="K2048" s="34">
        <v>34773</v>
      </c>
      <c r="L2048" s="34"/>
      <c r="M2048" s="34"/>
      <c r="N2048" s="34"/>
      <c r="O2048" s="34"/>
      <c r="P2048" s="34"/>
      <c r="Q2048" s="34"/>
      <c r="R2048" s="34"/>
      <c r="S2048" s="34"/>
    </row>
    <row r="2049" spans="2:19">
      <c r="B2049" s="5">
        <v>1971</v>
      </c>
      <c r="C2049" s="34">
        <v>1507</v>
      </c>
      <c r="D2049" s="34">
        <v>1507</v>
      </c>
      <c r="E2049" s="34">
        <v>1507</v>
      </c>
      <c r="F2049" s="34">
        <v>1507</v>
      </c>
      <c r="G2049" s="34">
        <v>1507</v>
      </c>
      <c r="H2049" s="34">
        <v>1507</v>
      </c>
      <c r="I2049" s="34">
        <v>1507</v>
      </c>
      <c r="J2049" s="34">
        <v>1507</v>
      </c>
      <c r="K2049" s="34">
        <v>1507</v>
      </c>
      <c r="L2049" s="34"/>
      <c r="M2049" s="34"/>
      <c r="N2049" s="34"/>
      <c r="O2049" s="34"/>
      <c r="P2049" s="34"/>
      <c r="Q2049" s="34"/>
      <c r="R2049" s="34"/>
      <c r="S2049" s="34"/>
    </row>
    <row r="2050" spans="2:19">
      <c r="B2050" s="5">
        <v>1970</v>
      </c>
      <c r="C2050" s="34">
        <v>9421</v>
      </c>
      <c r="D2050" s="34">
        <v>9421</v>
      </c>
      <c r="E2050" s="34">
        <v>9421</v>
      </c>
      <c r="F2050" s="34">
        <v>9421</v>
      </c>
      <c r="G2050" s="34">
        <v>9421</v>
      </c>
      <c r="H2050" s="34">
        <v>9421</v>
      </c>
      <c r="I2050" s="34">
        <v>9421</v>
      </c>
      <c r="J2050" s="34">
        <v>9421</v>
      </c>
      <c r="K2050" s="34">
        <v>9421</v>
      </c>
      <c r="L2050" s="34"/>
      <c r="M2050" s="34"/>
      <c r="N2050" s="34"/>
      <c r="O2050" s="34"/>
      <c r="P2050" s="34"/>
      <c r="Q2050" s="34"/>
      <c r="R2050" s="34"/>
      <c r="S2050" s="34"/>
    </row>
    <row r="2051" spans="2:19">
      <c r="B2051" s="5">
        <v>1969</v>
      </c>
      <c r="C2051" s="34">
        <v>16078</v>
      </c>
      <c r="D2051" s="34">
        <v>16078</v>
      </c>
      <c r="E2051" s="34">
        <v>16078</v>
      </c>
      <c r="F2051" s="34">
        <v>16078</v>
      </c>
      <c r="G2051" s="34">
        <v>16078</v>
      </c>
      <c r="H2051" s="34">
        <v>16078</v>
      </c>
      <c r="I2051" s="34">
        <v>16078</v>
      </c>
      <c r="J2051" s="34">
        <v>16078</v>
      </c>
      <c r="K2051" s="34">
        <v>16078</v>
      </c>
      <c r="L2051" s="34"/>
      <c r="M2051" s="34"/>
      <c r="N2051" s="34"/>
      <c r="O2051" s="34"/>
      <c r="P2051" s="34"/>
      <c r="Q2051" s="34"/>
      <c r="R2051" s="34"/>
      <c r="S2051" s="34"/>
    </row>
    <row r="2052" spans="2:19">
      <c r="B2052" s="5">
        <v>1968</v>
      </c>
      <c r="C2052" s="34">
        <v>57582</v>
      </c>
      <c r="D2052" s="34">
        <v>57582</v>
      </c>
      <c r="E2052" s="34">
        <v>57582</v>
      </c>
      <c r="F2052" s="34">
        <v>57582</v>
      </c>
      <c r="G2052" s="34">
        <v>57582</v>
      </c>
      <c r="H2052" s="34">
        <v>57582</v>
      </c>
      <c r="I2052" s="34">
        <v>57582</v>
      </c>
      <c r="J2052" s="34">
        <v>57582</v>
      </c>
      <c r="K2052" s="34">
        <v>57582</v>
      </c>
      <c r="L2052" s="34"/>
      <c r="M2052" s="34"/>
      <c r="N2052" s="34"/>
      <c r="O2052" s="34"/>
      <c r="P2052" s="34"/>
      <c r="Q2052" s="34"/>
      <c r="R2052" s="34"/>
      <c r="S2052" s="34"/>
    </row>
    <row r="2053" spans="2:19">
      <c r="B2053" s="5">
        <v>1967</v>
      </c>
      <c r="C2053" s="34">
        <v>11643</v>
      </c>
      <c r="D2053" s="34">
        <v>11643</v>
      </c>
      <c r="E2053" s="34">
        <v>11643</v>
      </c>
      <c r="F2053" s="34">
        <v>11643</v>
      </c>
      <c r="G2053" s="34">
        <v>11643</v>
      </c>
      <c r="H2053" s="34">
        <v>11643</v>
      </c>
      <c r="I2053" s="34">
        <v>11643</v>
      </c>
      <c r="J2053" s="34">
        <v>11643</v>
      </c>
      <c r="K2053" s="34">
        <v>11643</v>
      </c>
      <c r="L2053" s="34"/>
      <c r="M2053" s="34"/>
      <c r="N2053" s="34"/>
      <c r="O2053" s="34"/>
      <c r="P2053" s="34"/>
      <c r="Q2053" s="34"/>
      <c r="R2053" s="34"/>
      <c r="S2053" s="34"/>
    </row>
    <row r="2054" spans="2:19">
      <c r="B2054" s="5">
        <v>1966</v>
      </c>
      <c r="C2054" s="34">
        <v>5535</v>
      </c>
      <c r="D2054" s="34">
        <v>5535</v>
      </c>
      <c r="E2054" s="34">
        <v>5535</v>
      </c>
      <c r="F2054" s="34">
        <v>5535</v>
      </c>
      <c r="G2054" s="34">
        <v>5535</v>
      </c>
      <c r="H2054" s="34">
        <v>5535</v>
      </c>
      <c r="I2054" s="34">
        <v>5535</v>
      </c>
      <c r="J2054" s="34">
        <v>5535</v>
      </c>
      <c r="K2054" s="34">
        <v>5535</v>
      </c>
      <c r="L2054" s="34"/>
      <c r="M2054" s="34"/>
      <c r="N2054" s="34"/>
      <c r="O2054" s="34"/>
      <c r="P2054" s="34"/>
      <c r="Q2054" s="34"/>
      <c r="R2054" s="34"/>
      <c r="S2054" s="34"/>
    </row>
    <row r="2055" spans="2:19">
      <c r="B2055" s="5">
        <v>1965</v>
      </c>
      <c r="C2055" s="34">
        <v>8364</v>
      </c>
      <c r="D2055" s="34">
        <v>8364</v>
      </c>
      <c r="E2055" s="34">
        <v>8364</v>
      </c>
      <c r="F2055" s="34">
        <v>8364</v>
      </c>
      <c r="G2055" s="34">
        <v>8364</v>
      </c>
      <c r="H2055" s="34">
        <v>8364</v>
      </c>
      <c r="I2055" s="34">
        <v>8364</v>
      </c>
      <c r="J2055" s="34">
        <v>8364</v>
      </c>
      <c r="K2055" s="34">
        <v>8364</v>
      </c>
      <c r="L2055" s="34"/>
      <c r="M2055" s="34"/>
      <c r="N2055" s="34"/>
      <c r="O2055" s="34"/>
      <c r="P2055" s="34"/>
      <c r="Q2055" s="34"/>
      <c r="R2055" s="34"/>
      <c r="S2055" s="34"/>
    </row>
    <row r="2056" spans="2:19">
      <c r="B2056" s="5">
        <v>1964</v>
      </c>
      <c r="C2056" s="34">
        <v>12150</v>
      </c>
      <c r="D2056" s="34">
        <v>12150</v>
      </c>
      <c r="E2056" s="34">
        <v>12150</v>
      </c>
      <c r="F2056" s="34">
        <v>12150</v>
      </c>
      <c r="G2056" s="34">
        <v>12150</v>
      </c>
      <c r="H2056" s="34">
        <v>12150</v>
      </c>
      <c r="I2056" s="34">
        <v>12150</v>
      </c>
      <c r="J2056" s="34">
        <v>12150</v>
      </c>
      <c r="K2056" s="34">
        <v>12150</v>
      </c>
      <c r="L2056" s="34"/>
      <c r="M2056" s="34"/>
      <c r="N2056" s="34"/>
      <c r="O2056" s="34"/>
      <c r="P2056" s="34"/>
      <c r="Q2056" s="34"/>
      <c r="R2056" s="34"/>
      <c r="S2056" s="34"/>
    </row>
    <row r="2057" spans="2:19">
      <c r="B2057" s="5">
        <v>1963</v>
      </c>
      <c r="C2057" s="34">
        <v>2177</v>
      </c>
      <c r="D2057" s="34">
        <v>2177</v>
      </c>
      <c r="E2057" s="34">
        <v>2177</v>
      </c>
      <c r="F2057" s="34">
        <v>2177</v>
      </c>
      <c r="G2057" s="34">
        <v>2177</v>
      </c>
      <c r="H2057" s="34">
        <v>2177</v>
      </c>
      <c r="I2057" s="34">
        <v>2177</v>
      </c>
      <c r="J2057" s="34">
        <v>2177</v>
      </c>
      <c r="K2057" s="34">
        <v>2177</v>
      </c>
      <c r="L2057" s="34"/>
      <c r="M2057" s="34"/>
      <c r="N2057" s="34"/>
      <c r="O2057" s="34"/>
      <c r="P2057" s="34"/>
      <c r="Q2057" s="34"/>
      <c r="R2057" s="34"/>
      <c r="S2057" s="34"/>
    </row>
    <row r="2058" spans="2:19">
      <c r="B2058" s="5">
        <v>1962</v>
      </c>
      <c r="C2058" s="34">
        <v>1446</v>
      </c>
      <c r="D2058" s="34">
        <v>1446</v>
      </c>
      <c r="E2058" s="34">
        <v>1446</v>
      </c>
      <c r="F2058" s="34">
        <v>1446</v>
      </c>
      <c r="G2058" s="34">
        <v>1446</v>
      </c>
      <c r="H2058" s="34">
        <v>1446</v>
      </c>
      <c r="I2058" s="34">
        <v>1446</v>
      </c>
      <c r="J2058" s="34">
        <v>1446</v>
      </c>
      <c r="K2058" s="34">
        <v>1446</v>
      </c>
      <c r="L2058" s="34"/>
      <c r="M2058" s="34"/>
      <c r="N2058" s="34"/>
      <c r="O2058" s="34"/>
      <c r="P2058" s="34"/>
      <c r="Q2058" s="34"/>
      <c r="R2058" s="34"/>
      <c r="S2058" s="34"/>
    </row>
    <row r="2059" spans="2:19">
      <c r="B2059" s="5">
        <v>1961</v>
      </c>
      <c r="C2059" s="34">
        <v>0</v>
      </c>
      <c r="D2059" s="34">
        <v>0</v>
      </c>
      <c r="E2059" s="34">
        <v>0</v>
      </c>
      <c r="F2059" s="34">
        <v>0</v>
      </c>
      <c r="G2059" s="34">
        <v>0</v>
      </c>
      <c r="H2059" s="34">
        <v>0</v>
      </c>
      <c r="I2059" s="34">
        <v>0</v>
      </c>
      <c r="J2059" s="34">
        <v>0</v>
      </c>
      <c r="K2059" s="34">
        <v>0</v>
      </c>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2594634</v>
      </c>
      <c r="D2091" s="7">
        <f>SUM(D2013:D2090)</f>
        <v>2625732</v>
      </c>
      <c r="E2091" s="7">
        <f>SUM(E2012:E2090)</f>
        <v>2676971</v>
      </c>
      <c r="F2091" s="7">
        <f>SUM(F2011:F2090)</f>
        <v>2677998</v>
      </c>
      <c r="G2091" s="7">
        <f>SUM(G2010:G2090)</f>
        <v>2691167</v>
      </c>
      <c r="H2091" s="7">
        <f t="shared" ref="H2091:M2091" si="21">SUM(H2004:H2090)</f>
        <v>2748279</v>
      </c>
      <c r="I2091" s="7">
        <f t="shared" si="21"/>
        <v>2813705</v>
      </c>
      <c r="J2091" s="7">
        <f t="shared" si="21"/>
        <v>2815072</v>
      </c>
      <c r="K2091" s="7">
        <f t="shared" si="21"/>
        <v>2903519</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107"/>
      <c r="D2196" s="33"/>
      <c r="E2196" s="33"/>
      <c r="F2196" s="33"/>
      <c r="G2196" s="33"/>
      <c r="H2196" s="33"/>
      <c r="I2196" s="33"/>
      <c r="J2196" s="33"/>
      <c r="K2196" s="34">
        <v>0</v>
      </c>
      <c r="L2196" s="34"/>
      <c r="M2196" s="34"/>
      <c r="N2196" s="34"/>
      <c r="O2196" s="34"/>
      <c r="P2196" s="34"/>
      <c r="Q2196" s="34"/>
      <c r="R2196" s="34"/>
      <c r="S2196" s="34"/>
    </row>
    <row r="2197" spans="1:19">
      <c r="B2197" s="5">
        <v>2013</v>
      </c>
      <c r="C2197" s="107"/>
      <c r="D2197" s="33"/>
      <c r="E2197" s="33"/>
      <c r="F2197" s="33"/>
      <c r="G2197" s="33"/>
      <c r="H2197" s="33"/>
      <c r="I2197" s="33"/>
      <c r="J2197" s="34">
        <v>0</v>
      </c>
      <c r="K2197" s="34">
        <v>0</v>
      </c>
      <c r="L2197" s="34"/>
      <c r="M2197" s="34"/>
      <c r="N2197" s="34"/>
      <c r="O2197" s="34"/>
      <c r="P2197" s="34"/>
      <c r="Q2197" s="34"/>
      <c r="R2197" s="34"/>
      <c r="S2197" s="34"/>
    </row>
    <row r="2198" spans="1:19">
      <c r="B2198" s="5">
        <v>2012</v>
      </c>
      <c r="C2198" s="107"/>
      <c r="D2198" s="33"/>
      <c r="E2198" s="33"/>
      <c r="F2198" s="33"/>
      <c r="G2198" s="33"/>
      <c r="H2198" s="33"/>
      <c r="I2198" s="34">
        <v>0</v>
      </c>
      <c r="J2198" s="34">
        <v>0</v>
      </c>
      <c r="K2198" s="34">
        <v>0</v>
      </c>
      <c r="L2198" s="34"/>
      <c r="M2198" s="34"/>
      <c r="N2198" s="34"/>
      <c r="O2198" s="34"/>
      <c r="P2198" s="34"/>
      <c r="Q2198" s="34"/>
      <c r="R2198" s="34"/>
      <c r="S2198" s="34"/>
    </row>
    <row r="2199" spans="1:19">
      <c r="B2199" s="5">
        <v>2011</v>
      </c>
      <c r="C2199" s="107"/>
      <c r="D2199" s="33"/>
      <c r="E2199" s="33"/>
      <c r="F2199" s="33"/>
      <c r="G2199" s="33"/>
      <c r="H2199" s="34">
        <v>103000</v>
      </c>
      <c r="I2199" s="34">
        <v>103000</v>
      </c>
      <c r="J2199" s="34">
        <v>103000</v>
      </c>
      <c r="K2199" s="34">
        <v>103000</v>
      </c>
      <c r="L2199" s="34"/>
      <c r="M2199" s="34"/>
      <c r="N2199" s="34"/>
      <c r="O2199" s="34"/>
      <c r="P2199" s="34"/>
      <c r="Q2199" s="34"/>
      <c r="R2199" s="34"/>
      <c r="S2199" s="34"/>
    </row>
    <row r="2200" spans="1:19">
      <c r="B2200" s="5">
        <v>2010</v>
      </c>
      <c r="C2200" s="107"/>
      <c r="D2200" s="33"/>
      <c r="E2200" s="33"/>
      <c r="F2200" s="33"/>
      <c r="G2200" s="34">
        <v>45927</v>
      </c>
      <c r="H2200" s="34">
        <v>45927</v>
      </c>
      <c r="I2200" s="34">
        <v>41429</v>
      </c>
      <c r="J2200" s="34">
        <v>41429</v>
      </c>
      <c r="K2200" s="34">
        <v>41429</v>
      </c>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45927</v>
      </c>
      <c r="H2281" s="7">
        <f t="shared" ref="H2281:M2281" si="23">SUM(H2194:H2280)</f>
        <v>148927</v>
      </c>
      <c r="I2281" s="7">
        <f t="shared" si="23"/>
        <v>144429</v>
      </c>
      <c r="J2281" s="7">
        <f t="shared" si="23"/>
        <v>144429</v>
      </c>
      <c r="K2281" s="7">
        <f t="shared" si="23"/>
        <v>144429</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107"/>
      <c r="D2291" s="33"/>
      <c r="E2291" s="33"/>
      <c r="F2291" s="33"/>
      <c r="G2291" s="33"/>
      <c r="H2291" s="33"/>
      <c r="I2291" s="33"/>
      <c r="J2291" s="33"/>
      <c r="K2291" s="34">
        <v>0</v>
      </c>
      <c r="L2291" s="34"/>
      <c r="M2291" s="34"/>
      <c r="N2291" s="34"/>
      <c r="O2291" s="34"/>
      <c r="P2291" s="34"/>
      <c r="Q2291" s="34"/>
      <c r="R2291" s="34"/>
      <c r="S2291" s="34"/>
    </row>
    <row r="2292" spans="2:19">
      <c r="B2292" s="5">
        <v>2013</v>
      </c>
      <c r="C2292" s="107"/>
      <c r="D2292" s="33"/>
      <c r="E2292" s="33"/>
      <c r="F2292" s="33"/>
      <c r="G2292" s="33"/>
      <c r="H2292" s="33"/>
      <c r="I2292" s="33"/>
      <c r="J2292" s="34">
        <v>0</v>
      </c>
      <c r="K2292" s="34">
        <v>0</v>
      </c>
      <c r="L2292" s="34"/>
      <c r="M2292" s="34"/>
      <c r="N2292" s="34"/>
      <c r="O2292" s="34"/>
      <c r="P2292" s="34"/>
      <c r="Q2292" s="34"/>
      <c r="R2292" s="34"/>
      <c r="S2292" s="34"/>
    </row>
    <row r="2293" spans="2:19">
      <c r="B2293" s="5">
        <v>2012</v>
      </c>
      <c r="C2293" s="107"/>
      <c r="D2293" s="33"/>
      <c r="E2293" s="33"/>
      <c r="F2293" s="33"/>
      <c r="G2293" s="33"/>
      <c r="H2293" s="33"/>
      <c r="I2293" s="34">
        <v>0</v>
      </c>
      <c r="J2293" s="34">
        <v>0</v>
      </c>
      <c r="K2293" s="34">
        <v>0</v>
      </c>
      <c r="L2293" s="34"/>
      <c r="M2293" s="34"/>
      <c r="N2293" s="34"/>
      <c r="O2293" s="34"/>
      <c r="P2293" s="34"/>
      <c r="Q2293" s="34"/>
      <c r="R2293" s="34"/>
      <c r="S2293" s="34"/>
    </row>
    <row r="2294" spans="2:19">
      <c r="B2294" s="5">
        <v>2011</v>
      </c>
      <c r="C2294" s="107"/>
      <c r="D2294" s="33"/>
      <c r="E2294" s="33"/>
      <c r="F2294" s="33"/>
      <c r="G2294" s="33"/>
      <c r="H2294" s="34">
        <v>25689</v>
      </c>
      <c r="I2294" s="34">
        <v>25689</v>
      </c>
      <c r="J2294" s="34">
        <v>25689</v>
      </c>
      <c r="K2294" s="34">
        <v>25689</v>
      </c>
      <c r="L2294" s="34"/>
      <c r="M2294" s="34"/>
      <c r="N2294" s="34"/>
      <c r="O2294" s="34"/>
      <c r="P2294" s="34"/>
      <c r="Q2294" s="34"/>
      <c r="R2294" s="34"/>
      <c r="S2294" s="34"/>
    </row>
    <row r="2295" spans="2:19">
      <c r="B2295" s="5">
        <v>2010</v>
      </c>
      <c r="C2295" s="107"/>
      <c r="D2295" s="33"/>
      <c r="E2295" s="33"/>
      <c r="F2295" s="33"/>
      <c r="G2295" s="34">
        <v>0</v>
      </c>
      <c r="H2295" s="34">
        <v>0</v>
      </c>
      <c r="I2295" s="34">
        <v>0</v>
      </c>
      <c r="J2295" s="34">
        <v>0</v>
      </c>
      <c r="K2295" s="34">
        <v>0</v>
      </c>
      <c r="L2295" s="34"/>
      <c r="M2295" s="34"/>
      <c r="N2295" s="34"/>
      <c r="O2295" s="34"/>
      <c r="P2295" s="34"/>
      <c r="Q2295" s="34"/>
      <c r="R2295" s="34"/>
      <c r="S2295" s="34"/>
    </row>
    <row r="2296" spans="2:19">
      <c r="B2296" s="5">
        <v>2009</v>
      </c>
      <c r="C2296" s="107"/>
      <c r="D2296" s="33"/>
      <c r="E2296" s="33"/>
      <c r="F2296" s="34">
        <v>26023</v>
      </c>
      <c r="G2296" s="34">
        <v>26023</v>
      </c>
      <c r="H2296" s="34">
        <v>26023</v>
      </c>
      <c r="I2296" s="34">
        <v>26023</v>
      </c>
      <c r="J2296" s="34">
        <v>26023</v>
      </c>
      <c r="K2296" s="34">
        <v>26023</v>
      </c>
      <c r="L2296" s="34"/>
      <c r="M2296" s="34"/>
      <c r="N2296" s="34"/>
      <c r="O2296" s="34"/>
      <c r="P2296" s="34"/>
      <c r="Q2296" s="34"/>
      <c r="R2296" s="34"/>
      <c r="S2296" s="34"/>
    </row>
    <row r="2297" spans="2:19">
      <c r="B2297" s="5">
        <v>2008</v>
      </c>
      <c r="C2297" s="107"/>
      <c r="D2297" s="33"/>
      <c r="E2297" s="34">
        <v>26585</v>
      </c>
      <c r="F2297" s="34">
        <v>26585</v>
      </c>
      <c r="G2297" s="34">
        <v>26585</v>
      </c>
      <c r="H2297" s="34">
        <v>26585</v>
      </c>
      <c r="I2297" s="34">
        <v>26585</v>
      </c>
      <c r="J2297" s="34">
        <v>26585</v>
      </c>
      <c r="K2297" s="34">
        <v>26585</v>
      </c>
      <c r="L2297" s="34"/>
      <c r="M2297" s="34"/>
      <c r="N2297" s="34"/>
      <c r="O2297" s="34"/>
      <c r="P2297" s="34"/>
      <c r="Q2297" s="34"/>
      <c r="R2297" s="34"/>
      <c r="S2297" s="34"/>
    </row>
    <row r="2298" spans="2:19">
      <c r="B2298" s="5">
        <v>2007</v>
      </c>
      <c r="C2298" s="107"/>
      <c r="D2298" s="34">
        <v>35542</v>
      </c>
      <c r="E2298" s="34">
        <v>35542</v>
      </c>
      <c r="F2298" s="34">
        <v>35542</v>
      </c>
      <c r="G2298" s="34">
        <v>35542</v>
      </c>
      <c r="H2298" s="34">
        <v>35542</v>
      </c>
      <c r="I2298" s="34">
        <v>35542</v>
      </c>
      <c r="J2298" s="34">
        <v>35542</v>
      </c>
      <c r="K2298" s="34">
        <v>35542</v>
      </c>
      <c r="L2298" s="34"/>
      <c r="M2298" s="34"/>
      <c r="N2298" s="34"/>
      <c r="O2298" s="34"/>
      <c r="P2298" s="34"/>
      <c r="Q2298" s="34"/>
      <c r="R2298" s="34"/>
      <c r="S2298" s="34"/>
    </row>
    <row r="2299" spans="2:19">
      <c r="B2299" s="5">
        <v>2006</v>
      </c>
      <c r="C2299" s="108">
        <v>23448</v>
      </c>
      <c r="D2299" s="34">
        <v>23448</v>
      </c>
      <c r="E2299" s="34">
        <v>23448</v>
      </c>
      <c r="F2299" s="34">
        <v>23448</v>
      </c>
      <c r="G2299" s="34">
        <v>23448</v>
      </c>
      <c r="H2299" s="34">
        <v>23448</v>
      </c>
      <c r="I2299" s="34">
        <v>23448</v>
      </c>
      <c r="J2299" s="34">
        <v>23448</v>
      </c>
      <c r="K2299" s="34">
        <v>23448</v>
      </c>
      <c r="L2299" s="34"/>
      <c r="M2299" s="34"/>
      <c r="N2299" s="34"/>
      <c r="O2299" s="34"/>
      <c r="P2299" s="34"/>
      <c r="Q2299" s="34"/>
      <c r="R2299" s="34"/>
      <c r="S2299" s="34"/>
    </row>
    <row r="2300" spans="2:19">
      <c r="B2300" s="5">
        <v>2005</v>
      </c>
      <c r="C2300" s="108">
        <v>86412</v>
      </c>
      <c r="D2300" s="34">
        <v>86412</v>
      </c>
      <c r="E2300" s="34">
        <v>86412</v>
      </c>
      <c r="F2300" s="34">
        <v>86412</v>
      </c>
      <c r="G2300" s="34">
        <v>86412</v>
      </c>
      <c r="H2300" s="34">
        <v>86412</v>
      </c>
      <c r="I2300" s="34">
        <v>86412</v>
      </c>
      <c r="J2300" s="34">
        <v>86412</v>
      </c>
      <c r="K2300" s="34">
        <v>86412</v>
      </c>
      <c r="L2300" s="34"/>
      <c r="M2300" s="34"/>
      <c r="N2300" s="34"/>
      <c r="O2300" s="34"/>
      <c r="P2300" s="34"/>
      <c r="Q2300" s="34"/>
      <c r="R2300" s="34"/>
      <c r="S2300" s="34"/>
    </row>
    <row r="2301" spans="2:19">
      <c r="B2301" s="5">
        <v>2004</v>
      </c>
      <c r="C2301" s="108">
        <v>0</v>
      </c>
      <c r="D2301" s="34">
        <v>0</v>
      </c>
      <c r="E2301" s="34">
        <v>0</v>
      </c>
      <c r="F2301" s="34">
        <v>0</v>
      </c>
      <c r="G2301" s="34">
        <v>0</v>
      </c>
      <c r="H2301" s="34">
        <v>0</v>
      </c>
      <c r="I2301" s="34">
        <v>0</v>
      </c>
      <c r="J2301" s="34">
        <v>0</v>
      </c>
      <c r="K2301" s="34">
        <v>0</v>
      </c>
      <c r="L2301" s="34"/>
      <c r="M2301" s="34"/>
      <c r="N2301" s="34"/>
      <c r="O2301" s="34"/>
      <c r="P2301" s="34"/>
      <c r="Q2301" s="34"/>
      <c r="R2301" s="34"/>
      <c r="S2301" s="34"/>
    </row>
    <row r="2302" spans="2:19">
      <c r="B2302" s="5">
        <v>2003</v>
      </c>
      <c r="C2302" s="108">
        <v>0</v>
      </c>
      <c r="D2302" s="34">
        <v>0</v>
      </c>
      <c r="E2302" s="34">
        <v>0</v>
      </c>
      <c r="F2302" s="34">
        <v>0</v>
      </c>
      <c r="G2302" s="34">
        <v>0</v>
      </c>
      <c r="H2302" s="34">
        <v>0</v>
      </c>
      <c r="I2302" s="34">
        <v>0</v>
      </c>
      <c r="J2302" s="34">
        <v>0</v>
      </c>
      <c r="K2302" s="34">
        <v>0</v>
      </c>
      <c r="L2302" s="34"/>
      <c r="M2302" s="34"/>
      <c r="N2302" s="34"/>
      <c r="O2302" s="34"/>
      <c r="P2302" s="34"/>
      <c r="Q2302" s="34"/>
      <c r="R2302" s="34"/>
      <c r="S2302" s="34"/>
    </row>
    <row r="2303" spans="2:19">
      <c r="B2303" s="5">
        <v>2002</v>
      </c>
      <c r="C2303" s="108">
        <v>0</v>
      </c>
      <c r="D2303" s="34">
        <v>0</v>
      </c>
      <c r="E2303" s="34">
        <v>0</v>
      </c>
      <c r="F2303" s="34">
        <v>0</v>
      </c>
      <c r="G2303" s="34">
        <v>0</v>
      </c>
      <c r="H2303" s="34">
        <v>0</v>
      </c>
      <c r="I2303" s="34">
        <v>0</v>
      </c>
      <c r="J2303" s="34">
        <v>0</v>
      </c>
      <c r="K2303" s="34">
        <v>0</v>
      </c>
      <c r="L2303" s="34"/>
      <c r="M2303" s="34"/>
      <c r="N2303" s="34"/>
      <c r="O2303" s="34"/>
      <c r="P2303" s="34"/>
      <c r="Q2303" s="34"/>
      <c r="R2303" s="34"/>
      <c r="S2303" s="34"/>
    </row>
    <row r="2304" spans="2:19">
      <c r="B2304" s="5">
        <v>2001</v>
      </c>
      <c r="C2304" s="108">
        <v>5196</v>
      </c>
      <c r="D2304" s="34">
        <v>5196</v>
      </c>
      <c r="E2304" s="34">
        <v>5196</v>
      </c>
      <c r="F2304" s="34">
        <v>5196</v>
      </c>
      <c r="G2304" s="34">
        <v>5196</v>
      </c>
      <c r="H2304" s="34">
        <v>5196</v>
      </c>
      <c r="I2304" s="34">
        <v>5196</v>
      </c>
      <c r="J2304" s="34">
        <v>5196</v>
      </c>
      <c r="K2304" s="34">
        <v>5196</v>
      </c>
      <c r="L2304" s="34"/>
      <c r="M2304" s="34"/>
      <c r="N2304" s="34"/>
      <c r="O2304" s="34"/>
      <c r="P2304" s="34"/>
      <c r="Q2304" s="34"/>
      <c r="R2304" s="34"/>
      <c r="S2304" s="34"/>
    </row>
    <row r="2305" spans="2:19">
      <c r="B2305" s="5">
        <v>2000</v>
      </c>
      <c r="C2305" s="108">
        <v>0</v>
      </c>
      <c r="D2305" s="34">
        <v>0</v>
      </c>
      <c r="E2305" s="34">
        <v>0</v>
      </c>
      <c r="F2305" s="34">
        <v>0</v>
      </c>
      <c r="G2305" s="34">
        <v>0</v>
      </c>
      <c r="H2305" s="34">
        <v>0</v>
      </c>
      <c r="I2305" s="34">
        <v>0</v>
      </c>
      <c r="J2305" s="34">
        <v>0</v>
      </c>
      <c r="K2305" s="34">
        <v>0</v>
      </c>
      <c r="L2305" s="34"/>
      <c r="M2305" s="34"/>
      <c r="N2305" s="34"/>
      <c r="O2305" s="34"/>
      <c r="P2305" s="34"/>
      <c r="Q2305" s="34"/>
      <c r="R2305" s="34"/>
      <c r="S2305" s="34"/>
    </row>
    <row r="2306" spans="2:19">
      <c r="B2306" s="5">
        <v>1999</v>
      </c>
      <c r="C2306" s="108">
        <v>98228</v>
      </c>
      <c r="D2306" s="34">
        <v>98228</v>
      </c>
      <c r="E2306" s="34">
        <v>98228</v>
      </c>
      <c r="F2306" s="34">
        <v>98228</v>
      </c>
      <c r="G2306" s="34">
        <v>98228</v>
      </c>
      <c r="H2306" s="34">
        <v>98228</v>
      </c>
      <c r="I2306" s="34">
        <v>98228</v>
      </c>
      <c r="J2306" s="34">
        <v>98228</v>
      </c>
      <c r="K2306" s="34">
        <v>98228</v>
      </c>
      <c r="L2306" s="34"/>
      <c r="M2306" s="34"/>
      <c r="N2306" s="34"/>
      <c r="O2306" s="34"/>
      <c r="P2306" s="34"/>
      <c r="Q2306" s="34"/>
      <c r="R2306" s="34"/>
      <c r="S2306" s="34"/>
    </row>
    <row r="2307" spans="2:19">
      <c r="B2307" s="5">
        <v>1998</v>
      </c>
      <c r="C2307" s="108">
        <v>0</v>
      </c>
      <c r="D2307" s="34">
        <v>0</v>
      </c>
      <c r="E2307" s="34">
        <v>0</v>
      </c>
      <c r="F2307" s="34">
        <v>0</v>
      </c>
      <c r="G2307" s="34">
        <v>0</v>
      </c>
      <c r="H2307" s="34">
        <v>0</v>
      </c>
      <c r="I2307" s="34">
        <v>0</v>
      </c>
      <c r="J2307" s="34">
        <v>0</v>
      </c>
      <c r="K2307" s="34">
        <v>0</v>
      </c>
      <c r="L2307" s="34"/>
      <c r="M2307" s="34"/>
      <c r="N2307" s="34"/>
      <c r="O2307" s="34"/>
      <c r="P2307" s="34"/>
      <c r="Q2307" s="34"/>
      <c r="R2307" s="34"/>
      <c r="S2307" s="34"/>
    </row>
    <row r="2308" spans="2:19">
      <c r="B2308" s="5">
        <v>1997</v>
      </c>
      <c r="C2308" s="108">
        <v>0</v>
      </c>
      <c r="D2308" s="34">
        <v>0</v>
      </c>
      <c r="E2308" s="34">
        <v>0</v>
      </c>
      <c r="F2308" s="34">
        <v>0</v>
      </c>
      <c r="G2308" s="34">
        <v>0</v>
      </c>
      <c r="H2308" s="34">
        <v>0</v>
      </c>
      <c r="I2308" s="34">
        <v>0</v>
      </c>
      <c r="J2308" s="34">
        <v>0</v>
      </c>
      <c r="K2308" s="34">
        <v>0</v>
      </c>
      <c r="L2308" s="34"/>
      <c r="M2308" s="34"/>
      <c r="N2308" s="34"/>
      <c r="O2308" s="34"/>
      <c r="P2308" s="34"/>
      <c r="Q2308" s="34"/>
      <c r="R2308" s="34"/>
      <c r="S2308" s="34"/>
    </row>
    <row r="2309" spans="2:19">
      <c r="B2309" s="5">
        <v>1996</v>
      </c>
      <c r="C2309" s="108">
        <v>19150</v>
      </c>
      <c r="D2309" s="34">
        <v>19150</v>
      </c>
      <c r="E2309" s="34">
        <v>19150</v>
      </c>
      <c r="F2309" s="34">
        <v>19150</v>
      </c>
      <c r="G2309" s="34">
        <v>19150</v>
      </c>
      <c r="H2309" s="34">
        <v>19150</v>
      </c>
      <c r="I2309" s="34">
        <v>19150</v>
      </c>
      <c r="J2309" s="34">
        <v>19150</v>
      </c>
      <c r="K2309" s="34">
        <v>19150</v>
      </c>
      <c r="L2309" s="34"/>
      <c r="M2309" s="34"/>
      <c r="N2309" s="34"/>
      <c r="O2309" s="34"/>
      <c r="P2309" s="34"/>
      <c r="Q2309" s="34"/>
      <c r="R2309" s="34"/>
      <c r="S2309" s="34"/>
    </row>
    <row r="2310" spans="2:19">
      <c r="B2310" s="5">
        <v>1995</v>
      </c>
      <c r="C2310" s="108">
        <v>18440</v>
      </c>
      <c r="D2310" s="34">
        <v>18440</v>
      </c>
      <c r="E2310" s="34">
        <v>18440</v>
      </c>
      <c r="F2310" s="34">
        <v>18440</v>
      </c>
      <c r="G2310" s="34">
        <v>18440</v>
      </c>
      <c r="H2310" s="34">
        <v>18440</v>
      </c>
      <c r="I2310" s="34">
        <v>18440</v>
      </c>
      <c r="J2310" s="34">
        <v>18440</v>
      </c>
      <c r="K2310" s="34">
        <v>18440</v>
      </c>
      <c r="L2310" s="34"/>
      <c r="M2310" s="34"/>
      <c r="N2310" s="34"/>
      <c r="O2310" s="34"/>
      <c r="P2310" s="34"/>
      <c r="Q2310" s="34"/>
      <c r="R2310" s="34"/>
      <c r="S2310" s="34"/>
    </row>
    <row r="2311" spans="2:19">
      <c r="B2311" s="5">
        <v>1994</v>
      </c>
      <c r="C2311" s="108">
        <v>0</v>
      </c>
      <c r="D2311" s="34">
        <v>0</v>
      </c>
      <c r="E2311" s="34">
        <v>0</v>
      </c>
      <c r="F2311" s="34">
        <v>0</v>
      </c>
      <c r="G2311" s="34">
        <v>0</v>
      </c>
      <c r="H2311" s="34">
        <v>0</v>
      </c>
      <c r="I2311" s="34">
        <v>0</v>
      </c>
      <c r="J2311" s="34">
        <v>0</v>
      </c>
      <c r="K2311" s="34">
        <v>0</v>
      </c>
      <c r="L2311" s="34"/>
      <c r="M2311" s="34"/>
      <c r="N2311" s="34"/>
      <c r="O2311" s="34"/>
      <c r="P2311" s="34"/>
      <c r="Q2311" s="34"/>
      <c r="R2311" s="34"/>
      <c r="S2311" s="34"/>
    </row>
    <row r="2312" spans="2:19">
      <c r="B2312" s="5">
        <v>1993</v>
      </c>
      <c r="C2312" s="108">
        <v>0</v>
      </c>
      <c r="D2312" s="34">
        <v>0</v>
      </c>
      <c r="E2312" s="34">
        <v>0</v>
      </c>
      <c r="F2312" s="34">
        <v>0</v>
      </c>
      <c r="G2312" s="34">
        <v>0</v>
      </c>
      <c r="H2312" s="34">
        <v>0</v>
      </c>
      <c r="I2312" s="34">
        <v>0</v>
      </c>
      <c r="J2312" s="34">
        <v>0</v>
      </c>
      <c r="K2312" s="34">
        <v>0</v>
      </c>
      <c r="L2312" s="34"/>
      <c r="M2312" s="34"/>
      <c r="N2312" s="34"/>
      <c r="O2312" s="34"/>
      <c r="P2312" s="34"/>
      <c r="Q2312" s="34"/>
      <c r="R2312" s="34"/>
      <c r="S2312" s="34"/>
    </row>
    <row r="2313" spans="2:19">
      <c r="B2313" s="5">
        <v>1992</v>
      </c>
      <c r="C2313" s="108">
        <v>51147</v>
      </c>
      <c r="D2313" s="34">
        <v>51147</v>
      </c>
      <c r="E2313" s="34">
        <v>51147</v>
      </c>
      <c r="F2313" s="34">
        <v>51147</v>
      </c>
      <c r="G2313" s="34">
        <v>51147</v>
      </c>
      <c r="H2313" s="34">
        <v>51147</v>
      </c>
      <c r="I2313" s="34">
        <v>51147</v>
      </c>
      <c r="J2313" s="34">
        <v>51147</v>
      </c>
      <c r="K2313" s="34">
        <v>51147</v>
      </c>
      <c r="L2313" s="34"/>
      <c r="M2313" s="34"/>
      <c r="N2313" s="34"/>
      <c r="O2313" s="34"/>
      <c r="P2313" s="34"/>
      <c r="Q2313" s="34"/>
      <c r="R2313" s="34"/>
      <c r="S2313" s="34"/>
    </row>
    <row r="2314" spans="2:19">
      <c r="B2314" s="5">
        <v>1991</v>
      </c>
      <c r="C2314" s="108">
        <v>78311</v>
      </c>
      <c r="D2314" s="34">
        <v>78311</v>
      </c>
      <c r="E2314" s="34">
        <v>78311</v>
      </c>
      <c r="F2314" s="34">
        <v>78311</v>
      </c>
      <c r="G2314" s="34">
        <v>78311</v>
      </c>
      <c r="H2314" s="34">
        <v>78311</v>
      </c>
      <c r="I2314" s="34">
        <v>78311</v>
      </c>
      <c r="J2314" s="34">
        <v>78311</v>
      </c>
      <c r="K2314" s="34">
        <v>78311</v>
      </c>
      <c r="L2314" s="34"/>
      <c r="M2314" s="34"/>
      <c r="N2314" s="34"/>
      <c r="O2314" s="34"/>
      <c r="P2314" s="34"/>
      <c r="Q2314" s="34"/>
      <c r="R2314" s="34"/>
      <c r="S2314" s="34"/>
    </row>
    <row r="2315" spans="2:19">
      <c r="B2315" s="5">
        <v>1990</v>
      </c>
      <c r="C2315" s="108">
        <v>44919</v>
      </c>
      <c r="D2315" s="34">
        <v>44919</v>
      </c>
      <c r="E2315" s="34">
        <v>44919</v>
      </c>
      <c r="F2315" s="34">
        <v>44919</v>
      </c>
      <c r="G2315" s="34">
        <v>44919</v>
      </c>
      <c r="H2315" s="34">
        <v>44919</v>
      </c>
      <c r="I2315" s="34">
        <v>44919</v>
      </c>
      <c r="J2315" s="34">
        <v>44919</v>
      </c>
      <c r="K2315" s="34">
        <v>44919</v>
      </c>
      <c r="L2315" s="34"/>
      <c r="M2315" s="34"/>
      <c r="N2315" s="34"/>
      <c r="O2315" s="34"/>
      <c r="P2315" s="34"/>
      <c r="Q2315" s="34"/>
      <c r="R2315" s="34"/>
      <c r="S2315" s="34"/>
    </row>
    <row r="2316" spans="2:19">
      <c r="B2316" s="5">
        <v>1989</v>
      </c>
      <c r="C2316" s="108">
        <v>0</v>
      </c>
      <c r="D2316" s="34">
        <v>0</v>
      </c>
      <c r="E2316" s="34">
        <v>0</v>
      </c>
      <c r="F2316" s="34">
        <v>0</v>
      </c>
      <c r="G2316" s="34">
        <v>0</v>
      </c>
      <c r="H2316" s="34">
        <v>0</v>
      </c>
      <c r="I2316" s="34">
        <v>0</v>
      </c>
      <c r="J2316" s="34">
        <v>0</v>
      </c>
      <c r="K2316" s="34">
        <v>0</v>
      </c>
      <c r="L2316" s="34"/>
      <c r="M2316" s="34"/>
      <c r="N2316" s="34"/>
      <c r="O2316" s="34"/>
      <c r="P2316" s="34"/>
      <c r="Q2316" s="34"/>
      <c r="R2316" s="34"/>
      <c r="S2316" s="34"/>
    </row>
    <row r="2317" spans="2:19">
      <c r="B2317" s="5">
        <v>1988</v>
      </c>
      <c r="C2317" s="108">
        <v>69553</v>
      </c>
      <c r="D2317" s="34">
        <v>69553</v>
      </c>
      <c r="E2317" s="34">
        <v>69553</v>
      </c>
      <c r="F2317" s="34">
        <v>69553</v>
      </c>
      <c r="G2317" s="34">
        <v>69553</v>
      </c>
      <c r="H2317" s="34">
        <v>69553</v>
      </c>
      <c r="I2317" s="34">
        <v>69553</v>
      </c>
      <c r="J2317" s="34">
        <v>69553</v>
      </c>
      <c r="K2317" s="34">
        <v>69553</v>
      </c>
      <c r="L2317" s="34"/>
      <c r="M2317" s="34"/>
      <c r="N2317" s="34"/>
      <c r="O2317" s="34"/>
      <c r="P2317" s="34"/>
      <c r="Q2317" s="34"/>
      <c r="R2317" s="34"/>
      <c r="S2317" s="34"/>
    </row>
    <row r="2318" spans="2:19">
      <c r="B2318" s="5">
        <v>1987</v>
      </c>
      <c r="C2318" s="108">
        <v>6967</v>
      </c>
      <c r="D2318" s="34">
        <v>6967</v>
      </c>
      <c r="E2318" s="34">
        <v>6967</v>
      </c>
      <c r="F2318" s="34">
        <v>6967</v>
      </c>
      <c r="G2318" s="34">
        <v>6967</v>
      </c>
      <c r="H2318" s="34">
        <v>6967</v>
      </c>
      <c r="I2318" s="34">
        <v>6967</v>
      </c>
      <c r="J2318" s="34">
        <v>6967</v>
      </c>
      <c r="K2318" s="34">
        <v>6967</v>
      </c>
      <c r="L2318" s="34"/>
      <c r="M2318" s="34"/>
      <c r="N2318" s="34"/>
      <c r="O2318" s="34"/>
      <c r="P2318" s="34"/>
      <c r="Q2318" s="34"/>
      <c r="R2318" s="34"/>
      <c r="S2318" s="34"/>
    </row>
    <row r="2319" spans="2:19">
      <c r="B2319" s="5">
        <v>1986</v>
      </c>
      <c r="C2319" s="108">
        <v>12196</v>
      </c>
      <c r="D2319" s="34">
        <v>12196</v>
      </c>
      <c r="E2319" s="34">
        <v>12196</v>
      </c>
      <c r="F2319" s="34">
        <v>12196</v>
      </c>
      <c r="G2319" s="34">
        <v>12196</v>
      </c>
      <c r="H2319" s="34">
        <v>12196</v>
      </c>
      <c r="I2319" s="34">
        <v>12196</v>
      </c>
      <c r="J2319" s="34">
        <v>12196</v>
      </c>
      <c r="K2319" s="34">
        <v>12196</v>
      </c>
      <c r="L2319" s="34"/>
      <c r="M2319" s="34"/>
      <c r="N2319" s="34"/>
      <c r="O2319" s="34"/>
      <c r="P2319" s="34"/>
      <c r="Q2319" s="34"/>
      <c r="R2319" s="34"/>
      <c r="S2319" s="34"/>
    </row>
    <row r="2320" spans="2:19">
      <c r="B2320" s="5">
        <v>1985</v>
      </c>
      <c r="C2320" s="108">
        <v>0</v>
      </c>
      <c r="D2320" s="34">
        <v>0</v>
      </c>
      <c r="E2320" s="34">
        <v>0</v>
      </c>
      <c r="F2320" s="34">
        <v>0</v>
      </c>
      <c r="G2320" s="34">
        <v>0</v>
      </c>
      <c r="H2320" s="34">
        <v>0</v>
      </c>
      <c r="I2320" s="34">
        <v>0</v>
      </c>
      <c r="J2320" s="34">
        <v>0</v>
      </c>
      <c r="K2320" s="34">
        <v>0</v>
      </c>
      <c r="L2320" s="34"/>
      <c r="M2320" s="34"/>
      <c r="N2320" s="34"/>
      <c r="O2320" s="34"/>
      <c r="P2320" s="34"/>
      <c r="Q2320" s="34"/>
      <c r="R2320" s="34"/>
      <c r="S2320" s="34"/>
    </row>
    <row r="2321" spans="2:19">
      <c r="B2321" s="5">
        <v>1984</v>
      </c>
      <c r="C2321" s="108">
        <v>21593</v>
      </c>
      <c r="D2321" s="34">
        <v>21593</v>
      </c>
      <c r="E2321" s="34">
        <v>21593</v>
      </c>
      <c r="F2321" s="34">
        <v>21593</v>
      </c>
      <c r="G2321" s="34">
        <v>21593</v>
      </c>
      <c r="H2321" s="34">
        <v>21593</v>
      </c>
      <c r="I2321" s="34">
        <v>21593</v>
      </c>
      <c r="J2321" s="34">
        <v>21593</v>
      </c>
      <c r="K2321" s="34">
        <v>21593</v>
      </c>
      <c r="L2321" s="34"/>
      <c r="M2321" s="34"/>
      <c r="N2321" s="34"/>
      <c r="O2321" s="34"/>
      <c r="P2321" s="34"/>
      <c r="Q2321" s="34"/>
      <c r="R2321" s="34"/>
      <c r="S2321" s="34"/>
    </row>
    <row r="2322" spans="2:19">
      <c r="B2322" s="5">
        <v>1983</v>
      </c>
      <c r="C2322" s="108">
        <v>20215</v>
      </c>
      <c r="D2322" s="34">
        <v>20215</v>
      </c>
      <c r="E2322" s="34">
        <v>20215</v>
      </c>
      <c r="F2322" s="34">
        <v>20215</v>
      </c>
      <c r="G2322" s="34">
        <v>20215</v>
      </c>
      <c r="H2322" s="34">
        <v>20215</v>
      </c>
      <c r="I2322" s="34">
        <v>20215</v>
      </c>
      <c r="J2322" s="34">
        <v>20215</v>
      </c>
      <c r="K2322" s="34">
        <v>20215</v>
      </c>
      <c r="L2322" s="34"/>
      <c r="M2322" s="34"/>
      <c r="N2322" s="34"/>
      <c r="O2322" s="34"/>
      <c r="P2322" s="34"/>
      <c r="Q2322" s="34"/>
      <c r="R2322" s="34"/>
      <c r="S2322" s="34"/>
    </row>
    <row r="2323" spans="2:19">
      <c r="B2323" s="5">
        <v>1982</v>
      </c>
      <c r="C2323" s="108">
        <v>0</v>
      </c>
      <c r="D2323" s="34">
        <v>0</v>
      </c>
      <c r="E2323" s="34">
        <v>0</v>
      </c>
      <c r="F2323" s="34">
        <v>0</v>
      </c>
      <c r="G2323" s="34">
        <v>0</v>
      </c>
      <c r="H2323" s="34">
        <v>0</v>
      </c>
      <c r="I2323" s="34">
        <v>0</v>
      </c>
      <c r="J2323" s="34">
        <v>0</v>
      </c>
      <c r="K2323" s="34">
        <v>0</v>
      </c>
      <c r="L2323" s="34"/>
      <c r="M2323" s="34"/>
      <c r="N2323" s="34"/>
      <c r="O2323" s="34"/>
      <c r="P2323" s="34"/>
      <c r="Q2323" s="34"/>
      <c r="R2323" s="34"/>
      <c r="S2323" s="34"/>
    </row>
    <row r="2324" spans="2:19">
      <c r="B2324" s="5">
        <v>1981</v>
      </c>
      <c r="C2324" s="108">
        <v>17416</v>
      </c>
      <c r="D2324" s="34">
        <v>17416</v>
      </c>
      <c r="E2324" s="34">
        <v>17416</v>
      </c>
      <c r="F2324" s="34">
        <v>17416</v>
      </c>
      <c r="G2324" s="34">
        <v>17416</v>
      </c>
      <c r="H2324" s="34">
        <v>17416</v>
      </c>
      <c r="I2324" s="34">
        <v>17416</v>
      </c>
      <c r="J2324" s="34">
        <v>17416</v>
      </c>
      <c r="K2324" s="34">
        <v>17416</v>
      </c>
      <c r="L2324" s="34"/>
      <c r="M2324" s="34"/>
      <c r="N2324" s="34"/>
      <c r="O2324" s="34"/>
      <c r="P2324" s="34"/>
      <c r="Q2324" s="34"/>
      <c r="R2324" s="34"/>
      <c r="S2324" s="34"/>
    </row>
    <row r="2325" spans="2:19">
      <c r="B2325" s="5">
        <v>1980</v>
      </c>
      <c r="C2325" s="108">
        <v>8019</v>
      </c>
      <c r="D2325" s="34">
        <v>8019</v>
      </c>
      <c r="E2325" s="34">
        <v>8019</v>
      </c>
      <c r="F2325" s="34">
        <v>8019</v>
      </c>
      <c r="G2325" s="34">
        <v>8019</v>
      </c>
      <c r="H2325" s="34">
        <v>8019</v>
      </c>
      <c r="I2325" s="34">
        <v>8019</v>
      </c>
      <c r="J2325" s="34">
        <v>8019</v>
      </c>
      <c r="K2325" s="34">
        <v>8019</v>
      </c>
      <c r="L2325" s="34"/>
      <c r="M2325" s="34"/>
      <c r="N2325" s="34"/>
      <c r="O2325" s="34"/>
      <c r="P2325" s="34"/>
      <c r="Q2325" s="34"/>
      <c r="R2325" s="34"/>
      <c r="S2325" s="34"/>
    </row>
    <row r="2326" spans="2:19">
      <c r="B2326" s="5">
        <v>1979</v>
      </c>
      <c r="C2326" s="108">
        <v>14660</v>
      </c>
      <c r="D2326" s="34">
        <v>14660</v>
      </c>
      <c r="E2326" s="34">
        <v>14660</v>
      </c>
      <c r="F2326" s="34">
        <v>14660</v>
      </c>
      <c r="G2326" s="34">
        <v>14660</v>
      </c>
      <c r="H2326" s="34">
        <v>14660</v>
      </c>
      <c r="I2326" s="34">
        <v>14660</v>
      </c>
      <c r="J2326" s="34">
        <v>14660</v>
      </c>
      <c r="K2326" s="34">
        <v>14660</v>
      </c>
      <c r="L2326" s="34"/>
      <c r="M2326" s="34"/>
      <c r="N2326" s="34"/>
      <c r="O2326" s="34"/>
      <c r="P2326" s="34"/>
      <c r="Q2326" s="34"/>
      <c r="R2326" s="34"/>
      <c r="S2326" s="34"/>
    </row>
    <row r="2327" spans="2:19">
      <c r="B2327" s="5">
        <v>1978</v>
      </c>
      <c r="C2327" s="108">
        <v>0</v>
      </c>
      <c r="D2327" s="34">
        <v>0</v>
      </c>
      <c r="E2327" s="34">
        <v>0</v>
      </c>
      <c r="F2327" s="34">
        <v>0</v>
      </c>
      <c r="G2327" s="34">
        <v>0</v>
      </c>
      <c r="H2327" s="34">
        <v>0</v>
      </c>
      <c r="I2327" s="34">
        <v>0</v>
      </c>
      <c r="J2327" s="34">
        <v>0</v>
      </c>
      <c r="K2327" s="34">
        <v>0</v>
      </c>
      <c r="L2327" s="34"/>
      <c r="M2327" s="34"/>
      <c r="N2327" s="34"/>
      <c r="O2327" s="34"/>
      <c r="P2327" s="34"/>
      <c r="Q2327" s="34"/>
      <c r="R2327" s="34"/>
      <c r="S2327" s="34"/>
    </row>
    <row r="2328" spans="2:19">
      <c r="B2328" s="5">
        <v>1977</v>
      </c>
      <c r="C2328" s="108">
        <v>2210</v>
      </c>
      <c r="D2328" s="34">
        <v>2210</v>
      </c>
      <c r="E2328" s="34">
        <v>2210</v>
      </c>
      <c r="F2328" s="34">
        <v>2210</v>
      </c>
      <c r="G2328" s="34">
        <v>2210</v>
      </c>
      <c r="H2328" s="34">
        <v>2210</v>
      </c>
      <c r="I2328" s="34">
        <v>2210</v>
      </c>
      <c r="J2328" s="34">
        <v>2210</v>
      </c>
      <c r="K2328" s="34">
        <v>2210</v>
      </c>
      <c r="L2328" s="34"/>
      <c r="M2328" s="34"/>
      <c r="N2328" s="34"/>
      <c r="O2328" s="34"/>
      <c r="P2328" s="34"/>
      <c r="Q2328" s="34"/>
      <c r="R2328" s="34"/>
      <c r="S2328" s="34"/>
    </row>
    <row r="2329" spans="2:19">
      <c r="B2329" s="5">
        <v>1976</v>
      </c>
      <c r="C2329" s="108">
        <v>9149</v>
      </c>
      <c r="D2329" s="34">
        <v>9149</v>
      </c>
      <c r="E2329" s="34">
        <v>9149</v>
      </c>
      <c r="F2329" s="34">
        <v>9149</v>
      </c>
      <c r="G2329" s="34">
        <v>9149</v>
      </c>
      <c r="H2329" s="34">
        <v>9149</v>
      </c>
      <c r="I2329" s="34">
        <v>9149</v>
      </c>
      <c r="J2329" s="34">
        <v>9149</v>
      </c>
      <c r="K2329" s="34">
        <v>9149</v>
      </c>
      <c r="L2329" s="34"/>
      <c r="M2329" s="34"/>
      <c r="N2329" s="34"/>
      <c r="O2329" s="34"/>
      <c r="P2329" s="34"/>
      <c r="Q2329" s="34"/>
      <c r="R2329" s="34"/>
      <c r="S2329" s="34"/>
    </row>
    <row r="2330" spans="2:19">
      <c r="B2330" s="5">
        <v>1975</v>
      </c>
      <c r="C2330" s="108">
        <v>0</v>
      </c>
      <c r="D2330" s="34">
        <v>0</v>
      </c>
      <c r="E2330" s="34">
        <v>0</v>
      </c>
      <c r="F2330" s="34">
        <v>0</v>
      </c>
      <c r="G2330" s="34">
        <v>0</v>
      </c>
      <c r="H2330" s="34">
        <v>0</v>
      </c>
      <c r="I2330" s="34">
        <v>0</v>
      </c>
      <c r="J2330" s="34">
        <v>0</v>
      </c>
      <c r="K2330" s="34">
        <v>0</v>
      </c>
      <c r="L2330" s="34"/>
      <c r="M2330" s="34"/>
      <c r="N2330" s="34"/>
      <c r="O2330" s="34"/>
      <c r="P2330" s="34"/>
      <c r="Q2330" s="34"/>
      <c r="R2330" s="34"/>
      <c r="S2330" s="34"/>
    </row>
    <row r="2331" spans="2:19">
      <c r="B2331" s="5">
        <v>1974</v>
      </c>
      <c r="C2331" s="108">
        <v>8353</v>
      </c>
      <c r="D2331" s="34">
        <v>8353</v>
      </c>
      <c r="E2331" s="34">
        <v>8353</v>
      </c>
      <c r="F2331" s="34">
        <v>8353</v>
      </c>
      <c r="G2331" s="34">
        <v>8353</v>
      </c>
      <c r="H2331" s="34">
        <v>8353</v>
      </c>
      <c r="I2331" s="34">
        <v>8353</v>
      </c>
      <c r="J2331" s="34">
        <v>8353</v>
      </c>
      <c r="K2331" s="34">
        <v>8353</v>
      </c>
      <c r="L2331" s="34"/>
      <c r="M2331" s="34"/>
      <c r="N2331" s="34"/>
      <c r="O2331" s="34"/>
      <c r="P2331" s="34"/>
      <c r="Q2331" s="34"/>
      <c r="R2331" s="34"/>
      <c r="S2331" s="34"/>
    </row>
    <row r="2332" spans="2:19">
      <c r="B2332" s="5">
        <v>1973</v>
      </c>
      <c r="C2332" s="108">
        <v>4177</v>
      </c>
      <c r="D2332" s="34">
        <v>4177</v>
      </c>
      <c r="E2332" s="34">
        <v>4177</v>
      </c>
      <c r="F2332" s="34">
        <v>4177</v>
      </c>
      <c r="G2332" s="34">
        <v>4177</v>
      </c>
      <c r="H2332" s="34">
        <v>4177</v>
      </c>
      <c r="I2332" s="34">
        <v>4177</v>
      </c>
      <c r="J2332" s="34">
        <v>4177</v>
      </c>
      <c r="K2332" s="34">
        <v>4177</v>
      </c>
      <c r="L2332" s="34"/>
      <c r="M2332" s="34"/>
      <c r="N2332" s="34"/>
      <c r="O2332" s="34"/>
      <c r="P2332" s="34"/>
      <c r="Q2332" s="34"/>
      <c r="R2332" s="34"/>
      <c r="S2332" s="34"/>
    </row>
    <row r="2333" spans="2:19">
      <c r="B2333" s="5">
        <v>1972</v>
      </c>
      <c r="C2333" s="108">
        <v>4177</v>
      </c>
      <c r="D2333" s="34">
        <v>4177</v>
      </c>
      <c r="E2333" s="34">
        <v>4177</v>
      </c>
      <c r="F2333" s="34">
        <v>4177</v>
      </c>
      <c r="G2333" s="34">
        <v>4177</v>
      </c>
      <c r="H2333" s="34">
        <v>4177</v>
      </c>
      <c r="I2333" s="34">
        <v>4177</v>
      </c>
      <c r="J2333" s="34">
        <v>4177</v>
      </c>
      <c r="K2333" s="34">
        <v>4177</v>
      </c>
      <c r="L2333" s="34"/>
      <c r="M2333" s="34"/>
      <c r="N2333" s="34"/>
      <c r="O2333" s="34"/>
      <c r="P2333" s="34"/>
      <c r="Q2333" s="34"/>
      <c r="R2333" s="34"/>
      <c r="S2333" s="34"/>
    </row>
    <row r="2334" spans="2:19">
      <c r="B2334" s="5">
        <v>1971</v>
      </c>
      <c r="C2334" s="108">
        <v>8353</v>
      </c>
      <c r="D2334" s="34">
        <v>8353</v>
      </c>
      <c r="E2334" s="34">
        <v>8353</v>
      </c>
      <c r="F2334" s="34">
        <v>8353</v>
      </c>
      <c r="G2334" s="34">
        <v>8353</v>
      </c>
      <c r="H2334" s="34">
        <v>8353</v>
      </c>
      <c r="I2334" s="34">
        <v>8353</v>
      </c>
      <c r="J2334" s="34">
        <v>8353</v>
      </c>
      <c r="K2334" s="34">
        <v>8353</v>
      </c>
      <c r="L2334" s="34"/>
      <c r="M2334" s="34"/>
      <c r="N2334" s="34"/>
      <c r="O2334" s="34"/>
      <c r="P2334" s="34"/>
      <c r="Q2334" s="34"/>
      <c r="R2334" s="34"/>
      <c r="S2334" s="34"/>
    </row>
    <row r="2335" spans="2:19">
      <c r="B2335" s="5">
        <v>1970</v>
      </c>
      <c r="C2335" s="108">
        <v>4177</v>
      </c>
      <c r="D2335" s="34">
        <v>4177</v>
      </c>
      <c r="E2335" s="34">
        <v>4177</v>
      </c>
      <c r="F2335" s="34">
        <v>4177</v>
      </c>
      <c r="G2335" s="34">
        <v>4177</v>
      </c>
      <c r="H2335" s="34">
        <v>4177</v>
      </c>
      <c r="I2335" s="34">
        <v>4177</v>
      </c>
      <c r="J2335" s="34">
        <v>4177</v>
      </c>
      <c r="K2335" s="34">
        <v>4177</v>
      </c>
      <c r="L2335" s="34"/>
      <c r="M2335" s="34"/>
      <c r="N2335" s="34"/>
      <c r="O2335" s="34"/>
      <c r="P2335" s="34"/>
      <c r="Q2335" s="34"/>
      <c r="R2335" s="34"/>
      <c r="S2335" s="34"/>
    </row>
    <row r="2336" spans="2:19">
      <c r="B2336" s="5">
        <v>1969</v>
      </c>
      <c r="C2336" s="108">
        <v>4177</v>
      </c>
      <c r="D2336" s="34">
        <v>4177</v>
      </c>
      <c r="E2336" s="34">
        <v>4177</v>
      </c>
      <c r="F2336" s="34">
        <v>4177</v>
      </c>
      <c r="G2336" s="34">
        <v>4177</v>
      </c>
      <c r="H2336" s="34">
        <v>4177</v>
      </c>
      <c r="I2336" s="34">
        <v>4177</v>
      </c>
      <c r="J2336" s="34">
        <v>4177</v>
      </c>
      <c r="K2336" s="34">
        <v>4177</v>
      </c>
      <c r="L2336" s="34"/>
      <c r="M2336" s="34"/>
      <c r="N2336" s="34"/>
      <c r="O2336" s="34"/>
      <c r="P2336" s="34"/>
      <c r="Q2336" s="34"/>
      <c r="R2336" s="34"/>
      <c r="S2336" s="34"/>
    </row>
    <row r="2337" spans="2:19">
      <c r="B2337" s="5">
        <v>1968</v>
      </c>
      <c r="C2337" s="108">
        <v>4177</v>
      </c>
      <c r="D2337" s="34">
        <v>4177</v>
      </c>
      <c r="E2337" s="34">
        <v>4177</v>
      </c>
      <c r="F2337" s="34">
        <v>4177</v>
      </c>
      <c r="G2337" s="34">
        <v>4177</v>
      </c>
      <c r="H2337" s="34">
        <v>4177</v>
      </c>
      <c r="I2337" s="34">
        <v>4177</v>
      </c>
      <c r="J2337" s="34">
        <v>4177</v>
      </c>
      <c r="K2337" s="34">
        <v>4177</v>
      </c>
      <c r="L2337" s="34"/>
      <c r="M2337" s="34"/>
      <c r="N2337" s="34"/>
      <c r="O2337" s="34"/>
      <c r="P2337" s="34"/>
      <c r="Q2337" s="34"/>
      <c r="R2337" s="34"/>
      <c r="S2337" s="34"/>
    </row>
    <row r="2338" spans="2:19">
      <c r="B2338" s="5">
        <v>1967</v>
      </c>
      <c r="C2338" s="108">
        <v>3664</v>
      </c>
      <c r="D2338" s="34">
        <v>3664</v>
      </c>
      <c r="E2338" s="34">
        <v>3664</v>
      </c>
      <c r="F2338" s="34">
        <v>3664</v>
      </c>
      <c r="G2338" s="34">
        <v>3664</v>
      </c>
      <c r="H2338" s="34">
        <v>3664</v>
      </c>
      <c r="I2338" s="34">
        <v>3664</v>
      </c>
      <c r="J2338" s="34">
        <v>3664</v>
      </c>
      <c r="K2338" s="34">
        <v>3664</v>
      </c>
      <c r="L2338" s="34"/>
      <c r="M2338" s="34"/>
      <c r="N2338" s="34"/>
      <c r="O2338" s="34"/>
      <c r="P2338" s="34"/>
      <c r="Q2338" s="34"/>
      <c r="R2338" s="34"/>
      <c r="S2338" s="34"/>
    </row>
    <row r="2339" spans="2:19">
      <c r="B2339" s="5">
        <v>1966</v>
      </c>
      <c r="C2339" s="108">
        <v>0</v>
      </c>
      <c r="D2339" s="34">
        <v>0</v>
      </c>
      <c r="E2339" s="34">
        <v>0</v>
      </c>
      <c r="F2339" s="34">
        <v>0</v>
      </c>
      <c r="G2339" s="34">
        <v>0</v>
      </c>
      <c r="H2339" s="34">
        <v>0</v>
      </c>
      <c r="I2339" s="34">
        <v>0</v>
      </c>
      <c r="J2339" s="34">
        <v>0</v>
      </c>
      <c r="K2339" s="34">
        <v>0</v>
      </c>
      <c r="L2339" s="34"/>
      <c r="M2339" s="34"/>
      <c r="N2339" s="34"/>
      <c r="O2339" s="34"/>
      <c r="P2339" s="34"/>
      <c r="Q2339" s="34"/>
      <c r="R2339" s="34"/>
      <c r="S2339" s="34"/>
    </row>
    <row r="2340" spans="2:19">
      <c r="B2340" s="5">
        <v>1965</v>
      </c>
      <c r="C2340" s="108">
        <v>0</v>
      </c>
      <c r="D2340" s="34">
        <v>0</v>
      </c>
      <c r="E2340" s="34">
        <v>0</v>
      </c>
      <c r="F2340" s="34">
        <v>0</v>
      </c>
      <c r="G2340" s="34">
        <v>0</v>
      </c>
      <c r="H2340" s="34">
        <v>0</v>
      </c>
      <c r="I2340" s="34">
        <v>0</v>
      </c>
      <c r="J2340" s="34">
        <v>0</v>
      </c>
      <c r="K2340" s="34">
        <v>0</v>
      </c>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648484</v>
      </c>
      <c r="D2376" s="7">
        <f>SUM(D2298:D2375)</f>
        <v>684026</v>
      </c>
      <c r="E2376" s="7">
        <f>SUM(E2297:E2375)</f>
        <v>710611</v>
      </c>
      <c r="F2376" s="7">
        <f>SUM(F2296:F2375)</f>
        <v>736634</v>
      </c>
      <c r="G2376" s="7">
        <f>SUM(G2295:G2375)</f>
        <v>736634</v>
      </c>
      <c r="H2376" s="7">
        <f t="shared" ref="H2376:M2376" si="24">SUM(H2289:H2375)</f>
        <v>762323</v>
      </c>
      <c r="I2376" s="7">
        <f t="shared" si="24"/>
        <v>762323</v>
      </c>
      <c r="J2376" s="7">
        <f t="shared" si="24"/>
        <v>762323</v>
      </c>
      <c r="K2376" s="7">
        <f t="shared" si="24"/>
        <v>762323</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107"/>
      <c r="D2386" s="33"/>
      <c r="E2386" s="33"/>
      <c r="F2386" s="33"/>
      <c r="G2386" s="33"/>
      <c r="H2386" s="33"/>
      <c r="I2386" s="33"/>
      <c r="J2386" s="33"/>
      <c r="K2386" s="34">
        <v>0</v>
      </c>
      <c r="L2386" s="34"/>
      <c r="M2386" s="34"/>
      <c r="N2386" s="34"/>
      <c r="O2386" s="34"/>
      <c r="P2386" s="34"/>
      <c r="Q2386" s="34"/>
      <c r="R2386" s="34"/>
      <c r="S2386" s="34"/>
    </row>
    <row r="2387" spans="2:19">
      <c r="B2387" s="5">
        <v>2013</v>
      </c>
      <c r="C2387" s="107"/>
      <c r="D2387" s="33"/>
      <c r="E2387" s="33"/>
      <c r="F2387" s="33"/>
      <c r="G2387" s="33"/>
      <c r="H2387" s="33"/>
      <c r="I2387" s="33"/>
      <c r="J2387" s="34">
        <v>0</v>
      </c>
      <c r="K2387" s="34">
        <v>0</v>
      </c>
      <c r="L2387" s="34"/>
      <c r="M2387" s="34"/>
      <c r="N2387" s="34"/>
      <c r="O2387" s="34"/>
      <c r="P2387" s="34"/>
      <c r="Q2387" s="34"/>
      <c r="R2387" s="34"/>
      <c r="S2387" s="34"/>
    </row>
    <row r="2388" spans="2:19">
      <c r="B2388" s="5">
        <v>2012</v>
      </c>
      <c r="C2388" s="107"/>
      <c r="D2388" s="33"/>
      <c r="E2388" s="33"/>
      <c r="F2388" s="33"/>
      <c r="G2388" s="33"/>
      <c r="H2388" s="33"/>
      <c r="I2388" s="34">
        <v>0</v>
      </c>
      <c r="J2388" s="34">
        <v>0</v>
      </c>
      <c r="K2388" s="34">
        <v>0</v>
      </c>
      <c r="L2388" s="34"/>
      <c r="M2388" s="34"/>
      <c r="N2388" s="34"/>
      <c r="O2388" s="34"/>
      <c r="P2388" s="34"/>
      <c r="Q2388" s="34"/>
      <c r="R2388" s="34"/>
      <c r="S2388" s="34"/>
    </row>
    <row r="2389" spans="2:19">
      <c r="B2389" s="5">
        <v>2011</v>
      </c>
      <c r="C2389" s="107"/>
      <c r="D2389" s="33"/>
      <c r="E2389" s="33"/>
      <c r="F2389" s="33"/>
      <c r="G2389" s="33"/>
      <c r="H2389" s="34">
        <v>0</v>
      </c>
      <c r="I2389" s="34">
        <v>0</v>
      </c>
      <c r="J2389" s="34">
        <v>0</v>
      </c>
      <c r="K2389" s="34">
        <v>0</v>
      </c>
      <c r="L2389" s="34"/>
      <c r="M2389" s="34"/>
      <c r="N2389" s="34"/>
      <c r="O2389" s="34"/>
      <c r="P2389" s="34"/>
      <c r="Q2389" s="34"/>
      <c r="R2389" s="34"/>
      <c r="S2389" s="34"/>
    </row>
    <row r="2390" spans="2:19">
      <c r="B2390" s="5">
        <v>2010</v>
      </c>
      <c r="C2390" s="107"/>
      <c r="D2390" s="33"/>
      <c r="E2390" s="33"/>
      <c r="F2390" s="33"/>
      <c r="G2390" s="34">
        <v>0</v>
      </c>
      <c r="H2390" s="34">
        <v>0</v>
      </c>
      <c r="I2390" s="34">
        <v>0</v>
      </c>
      <c r="J2390" s="34">
        <v>0</v>
      </c>
      <c r="K2390" s="34">
        <v>0</v>
      </c>
      <c r="L2390" s="34"/>
      <c r="M2390" s="34"/>
      <c r="N2390" s="34"/>
      <c r="O2390" s="34"/>
      <c r="P2390" s="34"/>
      <c r="Q2390" s="34"/>
      <c r="R2390" s="34"/>
      <c r="S2390" s="34"/>
    </row>
    <row r="2391" spans="2:19">
      <c r="B2391" s="5">
        <v>2009</v>
      </c>
      <c r="C2391" s="107"/>
      <c r="D2391" s="33"/>
      <c r="E2391" s="33"/>
      <c r="F2391" s="34">
        <v>0</v>
      </c>
      <c r="G2391" s="34">
        <v>0</v>
      </c>
      <c r="H2391" s="34">
        <v>0</v>
      </c>
      <c r="I2391" s="34">
        <v>0</v>
      </c>
      <c r="J2391" s="34">
        <v>0</v>
      </c>
      <c r="K2391" s="34">
        <v>0</v>
      </c>
      <c r="L2391" s="34"/>
      <c r="M2391" s="34"/>
      <c r="N2391" s="34"/>
      <c r="O2391" s="34"/>
      <c r="P2391" s="34"/>
      <c r="Q2391" s="34"/>
      <c r="R2391" s="34"/>
      <c r="S2391" s="34"/>
    </row>
    <row r="2392" spans="2:19">
      <c r="B2392" s="5">
        <v>2008</v>
      </c>
      <c r="C2392" s="107"/>
      <c r="D2392" s="33"/>
      <c r="E2392" s="34">
        <v>0</v>
      </c>
      <c r="F2392" s="34">
        <v>0</v>
      </c>
      <c r="G2392" s="34">
        <v>0</v>
      </c>
      <c r="H2392" s="34">
        <v>0</v>
      </c>
      <c r="I2392" s="34">
        <v>0</v>
      </c>
      <c r="J2392" s="34">
        <v>0</v>
      </c>
      <c r="K2392" s="34">
        <v>0</v>
      </c>
      <c r="L2392" s="34"/>
      <c r="M2392" s="34"/>
      <c r="N2392" s="34"/>
      <c r="O2392" s="34"/>
      <c r="P2392" s="34"/>
      <c r="Q2392" s="34"/>
      <c r="R2392" s="34"/>
      <c r="S2392" s="34"/>
    </row>
    <row r="2393" spans="2:19">
      <c r="B2393" s="5">
        <v>2007</v>
      </c>
      <c r="C2393" s="107"/>
      <c r="D2393" s="34">
        <v>0</v>
      </c>
      <c r="E2393" s="34">
        <v>0</v>
      </c>
      <c r="F2393" s="34">
        <v>0</v>
      </c>
      <c r="G2393" s="34">
        <v>0</v>
      </c>
      <c r="H2393" s="34">
        <v>0</v>
      </c>
      <c r="I2393" s="34">
        <v>0</v>
      </c>
      <c r="J2393" s="34">
        <v>0</v>
      </c>
      <c r="K2393" s="34">
        <v>0</v>
      </c>
      <c r="L2393" s="34"/>
      <c r="M2393" s="34"/>
      <c r="N2393" s="34"/>
      <c r="O2393" s="34"/>
      <c r="P2393" s="34"/>
      <c r="Q2393" s="34"/>
      <c r="R2393" s="34"/>
      <c r="S2393" s="34"/>
    </row>
    <row r="2394" spans="2:19">
      <c r="B2394" s="5">
        <v>2006</v>
      </c>
      <c r="C2394" s="108">
        <v>0</v>
      </c>
      <c r="D2394" s="34">
        <v>0</v>
      </c>
      <c r="E2394" s="34">
        <v>0</v>
      </c>
      <c r="F2394" s="34">
        <v>0</v>
      </c>
      <c r="G2394" s="34">
        <v>0</v>
      </c>
      <c r="H2394" s="34">
        <v>0</v>
      </c>
      <c r="I2394" s="34">
        <v>0</v>
      </c>
      <c r="J2394" s="34">
        <v>0</v>
      </c>
      <c r="K2394" s="34">
        <v>0</v>
      </c>
      <c r="L2394" s="34"/>
      <c r="M2394" s="34"/>
      <c r="N2394" s="34"/>
      <c r="O2394" s="34"/>
      <c r="P2394" s="34"/>
      <c r="Q2394" s="34"/>
      <c r="R2394" s="34"/>
      <c r="S2394" s="34"/>
    </row>
    <row r="2395" spans="2:19">
      <c r="B2395" s="5">
        <v>2005</v>
      </c>
      <c r="C2395" s="108">
        <v>0</v>
      </c>
      <c r="D2395" s="34">
        <v>0</v>
      </c>
      <c r="E2395" s="34">
        <v>0</v>
      </c>
      <c r="F2395" s="34">
        <v>0</v>
      </c>
      <c r="G2395" s="34">
        <v>0</v>
      </c>
      <c r="H2395" s="34">
        <v>0</v>
      </c>
      <c r="I2395" s="34">
        <v>0</v>
      </c>
      <c r="J2395" s="34">
        <v>0</v>
      </c>
      <c r="K2395" s="34">
        <v>0</v>
      </c>
      <c r="L2395" s="34"/>
      <c r="M2395" s="34"/>
      <c r="N2395" s="34"/>
      <c r="O2395" s="34"/>
      <c r="P2395" s="34"/>
      <c r="Q2395" s="34"/>
      <c r="R2395" s="34"/>
      <c r="S2395" s="34"/>
    </row>
    <row r="2396" spans="2:19">
      <c r="B2396" s="5">
        <v>2004</v>
      </c>
      <c r="C2396" s="108">
        <v>0</v>
      </c>
      <c r="D2396" s="34">
        <v>0</v>
      </c>
      <c r="E2396" s="34">
        <v>0</v>
      </c>
      <c r="F2396" s="34">
        <v>0</v>
      </c>
      <c r="G2396" s="34">
        <v>0</v>
      </c>
      <c r="H2396" s="34">
        <v>0</v>
      </c>
      <c r="I2396" s="34">
        <v>0</v>
      </c>
      <c r="J2396" s="34">
        <v>0</v>
      </c>
      <c r="K2396" s="34">
        <v>0</v>
      </c>
      <c r="L2396" s="34"/>
      <c r="M2396" s="34"/>
      <c r="N2396" s="34"/>
      <c r="O2396" s="34"/>
      <c r="P2396" s="34"/>
      <c r="Q2396" s="34"/>
      <c r="R2396" s="34"/>
      <c r="S2396" s="34"/>
    </row>
    <row r="2397" spans="2:19">
      <c r="B2397" s="5">
        <v>2003</v>
      </c>
      <c r="C2397" s="108">
        <v>0</v>
      </c>
      <c r="D2397" s="34">
        <v>0</v>
      </c>
      <c r="E2397" s="34">
        <v>0</v>
      </c>
      <c r="F2397" s="34">
        <v>0</v>
      </c>
      <c r="G2397" s="34">
        <v>0</v>
      </c>
      <c r="H2397" s="34">
        <v>0</v>
      </c>
      <c r="I2397" s="34">
        <v>0</v>
      </c>
      <c r="J2397" s="34">
        <v>0</v>
      </c>
      <c r="K2397" s="34">
        <v>0</v>
      </c>
      <c r="L2397" s="34"/>
      <c r="M2397" s="34"/>
      <c r="N2397" s="34"/>
      <c r="O2397" s="34"/>
      <c r="P2397" s="34"/>
      <c r="Q2397" s="34"/>
      <c r="R2397" s="34"/>
      <c r="S2397" s="34"/>
    </row>
    <row r="2398" spans="2:19">
      <c r="B2398" s="5">
        <v>2002</v>
      </c>
      <c r="C2398" s="108">
        <v>0</v>
      </c>
      <c r="D2398" s="34">
        <v>0</v>
      </c>
      <c r="E2398" s="34">
        <v>0</v>
      </c>
      <c r="F2398" s="34">
        <v>0</v>
      </c>
      <c r="G2398" s="34">
        <v>0</v>
      </c>
      <c r="H2398" s="34">
        <v>0</v>
      </c>
      <c r="I2398" s="34">
        <v>0</v>
      </c>
      <c r="J2398" s="34">
        <v>0</v>
      </c>
      <c r="K2398" s="34">
        <v>0</v>
      </c>
      <c r="L2398" s="34"/>
      <c r="M2398" s="34"/>
      <c r="N2398" s="34"/>
      <c r="O2398" s="34"/>
      <c r="P2398" s="34"/>
      <c r="Q2398" s="34"/>
      <c r="R2398" s="34"/>
      <c r="S2398" s="34"/>
    </row>
    <row r="2399" spans="2:19">
      <c r="B2399" s="5">
        <v>2001</v>
      </c>
      <c r="C2399" s="108">
        <v>0</v>
      </c>
      <c r="D2399" s="34">
        <v>0</v>
      </c>
      <c r="E2399" s="34">
        <v>0</v>
      </c>
      <c r="F2399" s="34">
        <v>0</v>
      </c>
      <c r="G2399" s="34">
        <v>0</v>
      </c>
      <c r="H2399" s="34">
        <v>0</v>
      </c>
      <c r="I2399" s="34">
        <v>0</v>
      </c>
      <c r="J2399" s="34">
        <v>0</v>
      </c>
      <c r="K2399" s="34">
        <v>0</v>
      </c>
      <c r="L2399" s="34"/>
      <c r="M2399" s="34"/>
      <c r="N2399" s="34"/>
      <c r="O2399" s="34"/>
      <c r="P2399" s="34"/>
      <c r="Q2399" s="34"/>
      <c r="R2399" s="34"/>
      <c r="S2399" s="34"/>
    </row>
    <row r="2400" spans="2:19">
      <c r="B2400" s="5">
        <v>2000</v>
      </c>
      <c r="C2400" s="108">
        <v>0</v>
      </c>
      <c r="D2400" s="34">
        <v>0</v>
      </c>
      <c r="E2400" s="34">
        <v>0</v>
      </c>
      <c r="F2400" s="34">
        <v>0</v>
      </c>
      <c r="G2400" s="34">
        <v>0</v>
      </c>
      <c r="H2400" s="34">
        <v>0</v>
      </c>
      <c r="I2400" s="34">
        <v>0</v>
      </c>
      <c r="J2400" s="34">
        <v>0</v>
      </c>
      <c r="K2400" s="34">
        <v>0</v>
      </c>
      <c r="L2400" s="34"/>
      <c r="M2400" s="34"/>
      <c r="N2400" s="34"/>
      <c r="O2400" s="34"/>
      <c r="P2400" s="34"/>
      <c r="Q2400" s="34"/>
      <c r="R2400" s="34"/>
      <c r="S2400" s="34"/>
    </row>
    <row r="2401" spans="2:19">
      <c r="B2401" s="5">
        <v>1999</v>
      </c>
      <c r="C2401" s="108">
        <v>0</v>
      </c>
      <c r="D2401" s="34">
        <v>0</v>
      </c>
      <c r="E2401" s="34">
        <v>0</v>
      </c>
      <c r="F2401" s="34">
        <v>0</v>
      </c>
      <c r="G2401" s="34">
        <v>0</v>
      </c>
      <c r="H2401" s="34">
        <v>0</v>
      </c>
      <c r="I2401" s="34">
        <v>0</v>
      </c>
      <c r="J2401" s="34">
        <v>0</v>
      </c>
      <c r="K2401" s="34">
        <v>0</v>
      </c>
      <c r="L2401" s="34"/>
      <c r="M2401" s="34"/>
      <c r="N2401" s="34"/>
      <c r="O2401" s="34"/>
      <c r="P2401" s="34"/>
      <c r="Q2401" s="34"/>
      <c r="R2401" s="34"/>
      <c r="S2401" s="34"/>
    </row>
    <row r="2402" spans="2:19">
      <c r="B2402" s="5">
        <v>1998</v>
      </c>
      <c r="C2402" s="108">
        <v>0</v>
      </c>
      <c r="D2402" s="34">
        <v>0</v>
      </c>
      <c r="E2402" s="34">
        <v>0</v>
      </c>
      <c r="F2402" s="34">
        <v>0</v>
      </c>
      <c r="G2402" s="34">
        <v>0</v>
      </c>
      <c r="H2402" s="34">
        <v>0</v>
      </c>
      <c r="I2402" s="34">
        <v>0</v>
      </c>
      <c r="J2402" s="34">
        <v>0</v>
      </c>
      <c r="K2402" s="34">
        <v>0</v>
      </c>
      <c r="L2402" s="34"/>
      <c r="M2402" s="34"/>
      <c r="N2402" s="34"/>
      <c r="O2402" s="34"/>
      <c r="P2402" s="34"/>
      <c r="Q2402" s="34"/>
      <c r="R2402" s="34"/>
      <c r="S2402" s="34"/>
    </row>
    <row r="2403" spans="2:19">
      <c r="B2403" s="5">
        <v>1997</v>
      </c>
      <c r="C2403" s="108">
        <v>2669</v>
      </c>
      <c r="D2403" s="34">
        <v>2669</v>
      </c>
      <c r="E2403" s="34">
        <v>2669</v>
      </c>
      <c r="F2403" s="34">
        <v>2669</v>
      </c>
      <c r="G2403" s="34">
        <v>2669</v>
      </c>
      <c r="H2403" s="34">
        <v>2669</v>
      </c>
      <c r="I2403" s="34">
        <v>2669</v>
      </c>
      <c r="J2403" s="34">
        <v>2669</v>
      </c>
      <c r="K2403" s="34">
        <v>2669</v>
      </c>
      <c r="L2403" s="34"/>
      <c r="M2403" s="34"/>
      <c r="N2403" s="34"/>
      <c r="O2403" s="34"/>
      <c r="P2403" s="34"/>
      <c r="Q2403" s="34"/>
      <c r="R2403" s="34"/>
      <c r="S2403" s="34"/>
    </row>
    <row r="2404" spans="2:19">
      <c r="B2404" s="5">
        <v>1996</v>
      </c>
      <c r="C2404" s="108">
        <v>13768</v>
      </c>
      <c r="D2404" s="34">
        <v>13768</v>
      </c>
      <c r="E2404" s="34">
        <v>13768</v>
      </c>
      <c r="F2404" s="34">
        <v>13768</v>
      </c>
      <c r="G2404" s="34">
        <v>13768</v>
      </c>
      <c r="H2404" s="34">
        <v>13768</v>
      </c>
      <c r="I2404" s="34">
        <v>13768</v>
      </c>
      <c r="J2404" s="34">
        <v>13768</v>
      </c>
      <c r="K2404" s="34">
        <v>13768</v>
      </c>
      <c r="L2404" s="34"/>
      <c r="M2404" s="34"/>
      <c r="N2404" s="34"/>
      <c r="O2404" s="34"/>
      <c r="P2404" s="34"/>
      <c r="Q2404" s="34"/>
      <c r="R2404" s="34"/>
      <c r="S2404" s="34"/>
    </row>
    <row r="2405" spans="2:19">
      <c r="B2405" s="5">
        <v>1995</v>
      </c>
      <c r="C2405" s="108">
        <v>0</v>
      </c>
      <c r="D2405" s="34">
        <v>0</v>
      </c>
      <c r="E2405" s="34">
        <v>0</v>
      </c>
      <c r="F2405" s="34">
        <v>0</v>
      </c>
      <c r="G2405" s="34">
        <v>0</v>
      </c>
      <c r="H2405" s="34">
        <v>0</v>
      </c>
      <c r="I2405" s="34">
        <v>0</v>
      </c>
      <c r="J2405" s="34">
        <v>0</v>
      </c>
      <c r="K2405" s="34">
        <v>0</v>
      </c>
      <c r="L2405" s="34"/>
      <c r="M2405" s="34"/>
      <c r="N2405" s="34"/>
      <c r="O2405" s="34"/>
      <c r="P2405" s="34"/>
      <c r="Q2405" s="34"/>
      <c r="R2405" s="34"/>
      <c r="S2405" s="34"/>
    </row>
    <row r="2406" spans="2:19">
      <c r="B2406" s="5">
        <v>1994</v>
      </c>
      <c r="C2406" s="108">
        <v>39900</v>
      </c>
      <c r="D2406" s="34">
        <v>39900</v>
      </c>
      <c r="E2406" s="34">
        <v>39900</v>
      </c>
      <c r="F2406" s="34">
        <v>39900</v>
      </c>
      <c r="G2406" s="34">
        <v>39900</v>
      </c>
      <c r="H2406" s="34">
        <v>39900</v>
      </c>
      <c r="I2406" s="34">
        <v>39900</v>
      </c>
      <c r="J2406" s="34">
        <v>39900</v>
      </c>
      <c r="K2406" s="34">
        <v>39900</v>
      </c>
      <c r="L2406" s="34"/>
      <c r="M2406" s="34"/>
      <c r="N2406" s="34"/>
      <c r="O2406" s="34"/>
      <c r="P2406" s="34"/>
      <c r="Q2406" s="34"/>
      <c r="R2406" s="34"/>
      <c r="S2406" s="34"/>
    </row>
    <row r="2407" spans="2:19">
      <c r="B2407" s="5">
        <v>1993</v>
      </c>
      <c r="C2407" s="108">
        <v>170608</v>
      </c>
      <c r="D2407" s="34">
        <v>170608</v>
      </c>
      <c r="E2407" s="34">
        <v>170608</v>
      </c>
      <c r="F2407" s="34">
        <v>170608</v>
      </c>
      <c r="G2407" s="34">
        <v>170608</v>
      </c>
      <c r="H2407" s="34">
        <v>170608</v>
      </c>
      <c r="I2407" s="34">
        <v>170608</v>
      </c>
      <c r="J2407" s="34">
        <v>170608</v>
      </c>
      <c r="K2407" s="34">
        <v>170608</v>
      </c>
      <c r="L2407" s="34"/>
      <c r="M2407" s="34"/>
      <c r="N2407" s="34"/>
      <c r="O2407" s="34"/>
      <c r="P2407" s="34"/>
      <c r="Q2407" s="34"/>
      <c r="R2407" s="34"/>
      <c r="S2407" s="34"/>
    </row>
    <row r="2408" spans="2:19">
      <c r="B2408" s="5">
        <v>1992</v>
      </c>
      <c r="C2408" s="108">
        <v>64973</v>
      </c>
      <c r="D2408" s="34">
        <v>64973</v>
      </c>
      <c r="E2408" s="34">
        <v>64973</v>
      </c>
      <c r="F2408" s="34">
        <v>64973</v>
      </c>
      <c r="G2408" s="34">
        <v>64973</v>
      </c>
      <c r="H2408" s="34">
        <v>64973</v>
      </c>
      <c r="I2408" s="34">
        <v>64973</v>
      </c>
      <c r="J2408" s="34">
        <v>64973</v>
      </c>
      <c r="K2408" s="34">
        <v>64973</v>
      </c>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291918</v>
      </c>
      <c r="D2471" s="7">
        <f>SUM(D2393:D2470)</f>
        <v>291918</v>
      </c>
      <c r="E2471" s="7">
        <f>SUM(E2392:E2470)</f>
        <v>291918</v>
      </c>
      <c r="F2471" s="7">
        <f>SUM(F2391:F2470)</f>
        <v>291918</v>
      </c>
      <c r="G2471" s="7">
        <f>SUM(G2390:G2470)</f>
        <v>291918</v>
      </c>
      <c r="H2471" s="7">
        <f t="shared" ref="H2471:M2471" si="25">SUM(H2384:H2470)</f>
        <v>291918</v>
      </c>
      <c r="I2471" s="7">
        <f t="shared" si="25"/>
        <v>291918</v>
      </c>
      <c r="J2471" s="7">
        <f t="shared" si="25"/>
        <v>291918</v>
      </c>
      <c r="K2471" s="7">
        <f t="shared" si="25"/>
        <v>291918</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v>157442</v>
      </c>
      <c r="L2956" s="34"/>
      <c r="M2956" s="34"/>
      <c r="N2956" s="34"/>
      <c r="O2956" s="34"/>
      <c r="P2956" s="34"/>
      <c r="Q2956" s="34"/>
      <c r="R2956" s="34"/>
      <c r="S2956" s="34"/>
    </row>
    <row r="2957" spans="1:19">
      <c r="B2957" s="5">
        <v>2013</v>
      </c>
      <c r="C2957" s="33"/>
      <c r="D2957" s="33"/>
      <c r="E2957" s="33"/>
      <c r="F2957" s="33"/>
      <c r="G2957" s="33"/>
      <c r="H2957" s="33"/>
      <c r="I2957" s="33"/>
      <c r="J2957" s="34">
        <v>39558</v>
      </c>
      <c r="K2957" s="34">
        <v>39558</v>
      </c>
      <c r="L2957" s="34"/>
      <c r="M2957" s="34"/>
      <c r="N2957" s="34"/>
      <c r="O2957" s="34"/>
      <c r="P2957" s="34"/>
      <c r="Q2957" s="34"/>
      <c r="R2957" s="34"/>
      <c r="S2957" s="34"/>
    </row>
    <row r="2958" spans="1:19">
      <c r="B2958" s="5">
        <v>2012</v>
      </c>
      <c r="C2958" s="33"/>
      <c r="D2958" s="33"/>
      <c r="E2958" s="33"/>
      <c r="F2958" s="33"/>
      <c r="G2958" s="33"/>
      <c r="H2958" s="33"/>
      <c r="I2958" s="34">
        <v>30176</v>
      </c>
      <c r="J2958" s="34">
        <v>30176</v>
      </c>
      <c r="K2958" s="34">
        <v>30176</v>
      </c>
      <c r="L2958" s="34"/>
      <c r="M2958" s="34"/>
      <c r="N2958" s="34"/>
      <c r="O2958" s="34"/>
      <c r="P2958" s="34"/>
      <c r="Q2958" s="34"/>
      <c r="R2958" s="34"/>
      <c r="S2958" s="34"/>
    </row>
    <row r="2959" spans="1:19">
      <c r="B2959" s="5">
        <v>2011</v>
      </c>
      <c r="C2959" s="33"/>
      <c r="D2959" s="33"/>
      <c r="E2959" s="33"/>
      <c r="F2959" s="33"/>
      <c r="G2959" s="33"/>
      <c r="H2959" s="34">
        <v>19483</v>
      </c>
      <c r="I2959" s="34">
        <v>19483</v>
      </c>
      <c r="J2959" s="34">
        <v>19483</v>
      </c>
      <c r="K2959" s="34">
        <v>19483</v>
      </c>
      <c r="L2959" s="34"/>
      <c r="M2959" s="34"/>
      <c r="N2959" s="34"/>
      <c r="O2959" s="34"/>
      <c r="P2959" s="34"/>
      <c r="Q2959" s="34"/>
      <c r="R2959" s="34"/>
      <c r="S2959" s="34"/>
    </row>
    <row r="2960" spans="1:19">
      <c r="B2960" s="5">
        <v>2010</v>
      </c>
      <c r="C2960" s="33"/>
      <c r="D2960" s="33"/>
      <c r="E2960" s="33"/>
      <c r="F2960" s="33"/>
      <c r="G2960" s="34">
        <v>42738</v>
      </c>
      <c r="H2960" s="34">
        <v>42738</v>
      </c>
      <c r="I2960" s="34">
        <v>42738</v>
      </c>
      <c r="J2960" s="34">
        <v>42738</v>
      </c>
      <c r="K2960" s="34">
        <v>42738</v>
      </c>
      <c r="L2960" s="34"/>
      <c r="M2960" s="34"/>
      <c r="N2960" s="34"/>
      <c r="O2960" s="34"/>
      <c r="P2960" s="34"/>
      <c r="Q2960" s="34"/>
      <c r="R2960" s="34"/>
      <c r="S2960" s="34"/>
    </row>
    <row r="2961" spans="2:19">
      <c r="B2961" s="5">
        <v>2009</v>
      </c>
      <c r="C2961" s="33"/>
      <c r="D2961" s="33"/>
      <c r="E2961" s="33"/>
      <c r="F2961" s="34">
        <v>36785</v>
      </c>
      <c r="G2961" s="34">
        <v>36785</v>
      </c>
      <c r="H2961" s="34">
        <v>36785</v>
      </c>
      <c r="I2961" s="34">
        <v>36785</v>
      </c>
      <c r="J2961" s="34">
        <v>36785</v>
      </c>
      <c r="K2961" s="34">
        <v>36785</v>
      </c>
      <c r="L2961" s="34"/>
      <c r="M2961" s="34"/>
      <c r="N2961" s="34"/>
      <c r="O2961" s="34"/>
      <c r="P2961" s="34"/>
      <c r="Q2961" s="34"/>
      <c r="R2961" s="34"/>
      <c r="S2961" s="34"/>
    </row>
    <row r="2962" spans="2:19">
      <c r="B2962" s="5">
        <v>2008</v>
      </c>
      <c r="C2962" s="33"/>
      <c r="D2962" s="33"/>
      <c r="E2962" s="34">
        <v>27396</v>
      </c>
      <c r="F2962" s="34">
        <v>27396</v>
      </c>
      <c r="G2962" s="34">
        <v>27396</v>
      </c>
      <c r="H2962" s="34">
        <v>27396</v>
      </c>
      <c r="I2962" s="34">
        <v>27396</v>
      </c>
      <c r="J2962" s="34">
        <v>27396</v>
      </c>
      <c r="K2962" s="34">
        <v>27396</v>
      </c>
      <c r="L2962" s="34"/>
      <c r="M2962" s="34"/>
      <c r="N2962" s="34"/>
      <c r="O2962" s="34"/>
      <c r="P2962" s="34"/>
      <c r="Q2962" s="34"/>
      <c r="R2962" s="34"/>
      <c r="S2962" s="34"/>
    </row>
    <row r="2963" spans="2:19">
      <c r="B2963" s="5">
        <v>2007</v>
      </c>
      <c r="C2963" s="33"/>
      <c r="D2963" s="34">
        <v>1387</v>
      </c>
      <c r="E2963" s="34">
        <v>1387</v>
      </c>
      <c r="F2963" s="34">
        <v>1387</v>
      </c>
      <c r="G2963" s="34">
        <v>1387</v>
      </c>
      <c r="H2963" s="34">
        <v>1387</v>
      </c>
      <c r="I2963" s="34">
        <v>1387</v>
      </c>
      <c r="J2963" s="34">
        <v>1387</v>
      </c>
      <c r="K2963" s="34">
        <v>1387</v>
      </c>
      <c r="L2963" s="34"/>
      <c r="M2963" s="34"/>
      <c r="N2963" s="34"/>
      <c r="O2963" s="34"/>
      <c r="P2963" s="34"/>
      <c r="Q2963" s="34"/>
      <c r="R2963" s="34"/>
      <c r="S2963" s="34"/>
    </row>
    <row r="2964" spans="2:19">
      <c r="B2964" s="5">
        <v>2006</v>
      </c>
      <c r="C2964" s="34">
        <v>24139</v>
      </c>
      <c r="D2964" s="34">
        <v>24139</v>
      </c>
      <c r="E2964" s="34">
        <v>24139</v>
      </c>
      <c r="F2964" s="34">
        <v>24139</v>
      </c>
      <c r="G2964" s="34">
        <v>24139</v>
      </c>
      <c r="H2964" s="34">
        <v>24139</v>
      </c>
      <c r="I2964" s="34">
        <v>24139</v>
      </c>
      <c r="J2964" s="34">
        <v>24139</v>
      </c>
      <c r="K2964" s="34">
        <v>24139</v>
      </c>
      <c r="L2964" s="34"/>
      <c r="M2964" s="34"/>
      <c r="N2964" s="34"/>
      <c r="O2964" s="34"/>
      <c r="P2964" s="34"/>
      <c r="Q2964" s="34"/>
      <c r="R2964" s="34"/>
      <c r="S2964" s="34"/>
    </row>
    <row r="2965" spans="2:19">
      <c r="B2965" s="5">
        <v>2005</v>
      </c>
      <c r="C2965" s="34">
        <v>23320</v>
      </c>
      <c r="D2965" s="34">
        <v>23320</v>
      </c>
      <c r="E2965" s="34">
        <v>23320</v>
      </c>
      <c r="F2965" s="34">
        <v>23320</v>
      </c>
      <c r="G2965" s="34">
        <v>23320</v>
      </c>
      <c r="H2965" s="34">
        <v>23320</v>
      </c>
      <c r="I2965" s="34">
        <v>23320</v>
      </c>
      <c r="J2965" s="34">
        <v>23320</v>
      </c>
      <c r="K2965" s="34">
        <v>23320</v>
      </c>
      <c r="L2965" s="34"/>
      <c r="M2965" s="34"/>
      <c r="N2965" s="34"/>
      <c r="O2965" s="34"/>
      <c r="P2965" s="34"/>
      <c r="Q2965" s="34"/>
      <c r="R2965" s="34"/>
      <c r="S2965" s="34"/>
    </row>
    <row r="2966" spans="2:19">
      <c r="B2966" s="5">
        <v>2004</v>
      </c>
      <c r="C2966" s="34">
        <v>44750</v>
      </c>
      <c r="D2966" s="34">
        <v>44750</v>
      </c>
      <c r="E2966" s="34">
        <v>44750</v>
      </c>
      <c r="F2966" s="34">
        <v>44750</v>
      </c>
      <c r="G2966" s="34">
        <v>44750</v>
      </c>
      <c r="H2966" s="34">
        <v>44750</v>
      </c>
      <c r="I2966" s="34">
        <v>44750</v>
      </c>
      <c r="J2966" s="34">
        <v>44750</v>
      </c>
      <c r="K2966" s="34">
        <v>44750</v>
      </c>
      <c r="L2966" s="34"/>
      <c r="M2966" s="34"/>
      <c r="N2966" s="34"/>
      <c r="O2966" s="34"/>
      <c r="P2966" s="34"/>
      <c r="Q2966" s="34"/>
      <c r="R2966" s="34"/>
      <c r="S2966" s="34"/>
    </row>
    <row r="2967" spans="2:19">
      <c r="B2967" s="5">
        <v>2003</v>
      </c>
      <c r="C2967" s="34">
        <v>23172</v>
      </c>
      <c r="D2967" s="34">
        <v>23172</v>
      </c>
      <c r="E2967" s="34">
        <v>23172</v>
      </c>
      <c r="F2967" s="34">
        <v>23172</v>
      </c>
      <c r="G2967" s="34">
        <v>23172</v>
      </c>
      <c r="H2967" s="34">
        <v>23172</v>
      </c>
      <c r="I2967" s="34">
        <v>23172</v>
      </c>
      <c r="J2967" s="34">
        <v>23172</v>
      </c>
      <c r="K2967" s="34">
        <v>23172</v>
      </c>
      <c r="L2967" s="34"/>
      <c r="M2967" s="34"/>
      <c r="N2967" s="34"/>
      <c r="O2967" s="34"/>
      <c r="P2967" s="34"/>
      <c r="Q2967" s="34"/>
      <c r="R2967" s="34"/>
      <c r="S2967" s="34"/>
    </row>
    <row r="2968" spans="2:19">
      <c r="B2968" s="5">
        <v>2002</v>
      </c>
      <c r="C2968" s="34">
        <v>38777</v>
      </c>
      <c r="D2968" s="34">
        <v>38777</v>
      </c>
      <c r="E2968" s="34">
        <v>38777</v>
      </c>
      <c r="F2968" s="34">
        <v>38777</v>
      </c>
      <c r="G2968" s="34">
        <v>38777</v>
      </c>
      <c r="H2968" s="34">
        <v>38777</v>
      </c>
      <c r="I2968" s="34">
        <v>38777</v>
      </c>
      <c r="J2968" s="34">
        <v>38777</v>
      </c>
      <c r="K2968" s="34">
        <v>38777</v>
      </c>
      <c r="L2968" s="34"/>
      <c r="M2968" s="34"/>
      <c r="N2968" s="34"/>
      <c r="O2968" s="34"/>
      <c r="P2968" s="34"/>
      <c r="Q2968" s="34"/>
      <c r="R2968" s="34"/>
      <c r="S2968" s="34"/>
    </row>
    <row r="2969" spans="2:19">
      <c r="B2969" s="5">
        <v>2001</v>
      </c>
      <c r="C2969" s="34">
        <v>50139</v>
      </c>
      <c r="D2969" s="34">
        <v>50139</v>
      </c>
      <c r="E2969" s="34">
        <v>50139</v>
      </c>
      <c r="F2969" s="34">
        <v>50139</v>
      </c>
      <c r="G2969" s="34">
        <v>50139</v>
      </c>
      <c r="H2969" s="34">
        <v>50139</v>
      </c>
      <c r="I2969" s="34">
        <v>50139</v>
      </c>
      <c r="J2969" s="34">
        <v>50139</v>
      </c>
      <c r="K2969" s="34">
        <v>50139</v>
      </c>
      <c r="L2969" s="34"/>
      <c r="M2969" s="34"/>
      <c r="N2969" s="34"/>
      <c r="O2969" s="34"/>
      <c r="P2969" s="34"/>
      <c r="Q2969" s="34"/>
      <c r="R2969" s="34"/>
      <c r="S2969" s="34"/>
    </row>
    <row r="2970" spans="2:19">
      <c r="B2970" s="5">
        <v>2000</v>
      </c>
      <c r="C2970" s="34">
        <v>189110</v>
      </c>
      <c r="D2970" s="34">
        <v>189110</v>
      </c>
      <c r="E2970" s="34">
        <v>189110</v>
      </c>
      <c r="F2970" s="34">
        <v>189110</v>
      </c>
      <c r="G2970" s="34">
        <v>189110</v>
      </c>
      <c r="H2970" s="34">
        <v>189110</v>
      </c>
      <c r="I2970" s="34">
        <v>189110</v>
      </c>
      <c r="J2970" s="34">
        <v>189110</v>
      </c>
      <c r="K2970" s="34">
        <v>189110</v>
      </c>
      <c r="L2970" s="34"/>
      <c r="M2970" s="34"/>
      <c r="N2970" s="34"/>
      <c r="O2970" s="34"/>
      <c r="P2970" s="34"/>
      <c r="Q2970" s="34"/>
      <c r="R2970" s="34"/>
      <c r="S2970" s="34"/>
    </row>
    <row r="2971" spans="2:19">
      <c r="B2971" s="5">
        <v>1999</v>
      </c>
      <c r="C2971" s="34">
        <v>8799</v>
      </c>
      <c r="D2971" s="34">
        <v>8799</v>
      </c>
      <c r="E2971" s="34">
        <v>8799</v>
      </c>
      <c r="F2971" s="34">
        <v>8799</v>
      </c>
      <c r="G2971" s="34">
        <v>8799</v>
      </c>
      <c r="H2971" s="34">
        <v>8799</v>
      </c>
      <c r="I2971" s="34">
        <v>8799</v>
      </c>
      <c r="J2971" s="34">
        <v>8799</v>
      </c>
      <c r="K2971" s="34">
        <v>8799</v>
      </c>
      <c r="L2971" s="34"/>
      <c r="M2971" s="34"/>
      <c r="N2971" s="34"/>
      <c r="O2971" s="34"/>
      <c r="P2971" s="34"/>
      <c r="Q2971" s="34"/>
      <c r="R2971" s="34"/>
      <c r="S2971" s="34"/>
    </row>
    <row r="2972" spans="2:19">
      <c r="B2972" s="5">
        <v>1998</v>
      </c>
      <c r="C2972" s="34">
        <v>0</v>
      </c>
      <c r="D2972" s="34">
        <v>0</v>
      </c>
      <c r="E2972" s="34">
        <v>0</v>
      </c>
      <c r="F2972" s="34">
        <v>0</v>
      </c>
      <c r="G2972" s="34">
        <v>0</v>
      </c>
      <c r="H2972" s="34">
        <v>0</v>
      </c>
      <c r="I2972" s="34">
        <v>0</v>
      </c>
      <c r="J2972" s="34">
        <v>0</v>
      </c>
      <c r="K2972" s="34">
        <v>0</v>
      </c>
      <c r="L2972" s="34"/>
      <c r="M2972" s="34"/>
      <c r="N2972" s="34"/>
      <c r="O2972" s="34"/>
      <c r="P2972" s="34"/>
      <c r="Q2972" s="34"/>
      <c r="R2972" s="34"/>
      <c r="S2972" s="34"/>
    </row>
    <row r="2973" spans="2:19">
      <c r="B2973" s="5">
        <v>1997</v>
      </c>
      <c r="C2973" s="34">
        <v>41106</v>
      </c>
      <c r="D2973" s="34">
        <v>41106</v>
      </c>
      <c r="E2973" s="34">
        <v>41106</v>
      </c>
      <c r="F2973" s="34">
        <v>41106</v>
      </c>
      <c r="G2973" s="34">
        <v>41106</v>
      </c>
      <c r="H2973" s="34">
        <v>41106</v>
      </c>
      <c r="I2973" s="34">
        <v>41106</v>
      </c>
      <c r="J2973" s="34">
        <v>41106</v>
      </c>
      <c r="K2973" s="34">
        <v>41106</v>
      </c>
      <c r="L2973" s="34"/>
      <c r="M2973" s="34"/>
      <c r="N2973" s="34"/>
      <c r="O2973" s="34"/>
      <c r="P2973" s="34"/>
      <c r="Q2973" s="34"/>
      <c r="R2973" s="34"/>
      <c r="S2973" s="34"/>
    </row>
    <row r="2974" spans="2:19">
      <c r="B2974" s="5">
        <v>1996</v>
      </c>
      <c r="C2974" s="34">
        <v>37110</v>
      </c>
      <c r="D2974" s="34">
        <v>37110</v>
      </c>
      <c r="E2974" s="34">
        <v>37110</v>
      </c>
      <c r="F2974" s="34">
        <v>37110</v>
      </c>
      <c r="G2974" s="34">
        <v>37110</v>
      </c>
      <c r="H2974" s="34">
        <v>37110</v>
      </c>
      <c r="I2974" s="34">
        <v>37110</v>
      </c>
      <c r="J2974" s="34">
        <v>37110</v>
      </c>
      <c r="K2974" s="34">
        <v>37110</v>
      </c>
      <c r="L2974" s="34"/>
      <c r="M2974" s="34"/>
      <c r="N2974" s="34"/>
      <c r="O2974" s="34"/>
      <c r="P2974" s="34"/>
      <c r="Q2974" s="34"/>
      <c r="R2974" s="34"/>
      <c r="S2974" s="34"/>
    </row>
    <row r="2975" spans="2:19">
      <c r="B2975" s="5">
        <v>1995</v>
      </c>
      <c r="C2975" s="34">
        <v>60865</v>
      </c>
      <c r="D2975" s="34">
        <v>60865</v>
      </c>
      <c r="E2975" s="34">
        <v>60865</v>
      </c>
      <c r="F2975" s="34">
        <v>60865</v>
      </c>
      <c r="G2975" s="34">
        <v>60865</v>
      </c>
      <c r="H2975" s="34">
        <v>60865</v>
      </c>
      <c r="I2975" s="34">
        <v>60865</v>
      </c>
      <c r="J2975" s="34">
        <v>60865</v>
      </c>
      <c r="K2975" s="34">
        <v>60865</v>
      </c>
      <c r="L2975" s="34"/>
      <c r="M2975" s="34"/>
      <c r="N2975" s="34"/>
      <c r="O2975" s="34"/>
      <c r="P2975" s="34"/>
      <c r="Q2975" s="34"/>
      <c r="R2975" s="34"/>
      <c r="S2975" s="34"/>
    </row>
    <row r="2976" spans="2:19">
      <c r="B2976" s="5">
        <v>1994</v>
      </c>
      <c r="C2976" s="34">
        <v>39381</v>
      </c>
      <c r="D2976" s="34">
        <v>39381</v>
      </c>
      <c r="E2976" s="34">
        <v>39381</v>
      </c>
      <c r="F2976" s="34">
        <v>39381</v>
      </c>
      <c r="G2976" s="34">
        <v>39381</v>
      </c>
      <c r="H2976" s="34">
        <v>39381</v>
      </c>
      <c r="I2976" s="34">
        <v>39381</v>
      </c>
      <c r="J2976" s="34">
        <v>39381</v>
      </c>
      <c r="K2976" s="34">
        <v>39381</v>
      </c>
      <c r="L2976" s="34"/>
      <c r="M2976" s="34"/>
      <c r="N2976" s="34"/>
      <c r="O2976" s="34"/>
      <c r="P2976" s="34"/>
      <c r="Q2976" s="34"/>
      <c r="R2976" s="34"/>
      <c r="S2976" s="34"/>
    </row>
    <row r="2977" spans="2:19">
      <c r="B2977" s="5">
        <v>1993</v>
      </c>
      <c r="C2977" s="34">
        <v>149206</v>
      </c>
      <c r="D2977" s="34">
        <v>149206</v>
      </c>
      <c r="E2977" s="34">
        <v>149206</v>
      </c>
      <c r="F2977" s="34">
        <v>149206</v>
      </c>
      <c r="G2977" s="34">
        <v>149206</v>
      </c>
      <c r="H2977" s="34">
        <v>149206</v>
      </c>
      <c r="I2977" s="34">
        <v>149206</v>
      </c>
      <c r="J2977" s="34">
        <v>149206</v>
      </c>
      <c r="K2977" s="34">
        <v>149206</v>
      </c>
      <c r="L2977" s="34"/>
      <c r="M2977" s="34"/>
      <c r="N2977" s="34"/>
      <c r="O2977" s="34"/>
      <c r="P2977" s="34"/>
      <c r="Q2977" s="34"/>
      <c r="R2977" s="34"/>
      <c r="S2977" s="34"/>
    </row>
    <row r="2978" spans="2:19">
      <c r="B2978" s="5">
        <v>1992</v>
      </c>
      <c r="C2978" s="34">
        <v>89047</v>
      </c>
      <c r="D2978" s="34">
        <v>89047</v>
      </c>
      <c r="E2978" s="34">
        <v>89047</v>
      </c>
      <c r="F2978" s="34">
        <v>89047</v>
      </c>
      <c r="G2978" s="34">
        <v>89047</v>
      </c>
      <c r="H2978" s="34">
        <v>89047</v>
      </c>
      <c r="I2978" s="34">
        <v>89047</v>
      </c>
      <c r="J2978" s="34">
        <v>89047</v>
      </c>
      <c r="K2978" s="34">
        <v>89047</v>
      </c>
      <c r="L2978" s="34"/>
      <c r="M2978" s="34"/>
      <c r="N2978" s="34"/>
      <c r="O2978" s="34"/>
      <c r="P2978" s="34"/>
      <c r="Q2978" s="34"/>
      <c r="R2978" s="34"/>
      <c r="S2978" s="34"/>
    </row>
    <row r="2979" spans="2:19">
      <c r="B2979" s="5">
        <v>1991</v>
      </c>
      <c r="C2979" s="34">
        <v>107601</v>
      </c>
      <c r="D2979" s="34">
        <v>107601</v>
      </c>
      <c r="E2979" s="34">
        <v>107601</v>
      </c>
      <c r="F2979" s="34">
        <v>107601</v>
      </c>
      <c r="G2979" s="34">
        <v>107601</v>
      </c>
      <c r="H2979" s="34">
        <v>107601</v>
      </c>
      <c r="I2979" s="34">
        <v>107601</v>
      </c>
      <c r="J2979" s="34">
        <v>107601</v>
      </c>
      <c r="K2979" s="34">
        <v>107601</v>
      </c>
      <c r="L2979" s="34"/>
      <c r="M2979" s="34"/>
      <c r="N2979" s="34"/>
      <c r="O2979" s="34"/>
      <c r="P2979" s="34"/>
      <c r="Q2979" s="34"/>
      <c r="R2979" s="34"/>
      <c r="S2979" s="34"/>
    </row>
    <row r="2980" spans="2:19">
      <c r="B2980" s="5">
        <v>1990</v>
      </c>
      <c r="C2980" s="34">
        <v>125138</v>
      </c>
      <c r="D2980" s="34">
        <v>125138</v>
      </c>
      <c r="E2980" s="34">
        <v>125138</v>
      </c>
      <c r="F2980" s="34">
        <v>125138</v>
      </c>
      <c r="G2980" s="34">
        <v>125138</v>
      </c>
      <c r="H2980" s="34">
        <v>125138</v>
      </c>
      <c r="I2980" s="34">
        <v>125138</v>
      </c>
      <c r="J2980" s="34">
        <v>125138</v>
      </c>
      <c r="K2980" s="34">
        <v>125138</v>
      </c>
      <c r="L2980" s="34"/>
      <c r="M2980" s="34"/>
      <c r="N2980" s="34"/>
      <c r="O2980" s="34"/>
      <c r="P2980" s="34"/>
      <c r="Q2980" s="34"/>
      <c r="R2980" s="34"/>
      <c r="S2980" s="34"/>
    </row>
    <row r="2981" spans="2:19">
      <c r="B2981" s="5">
        <v>1989</v>
      </c>
      <c r="C2981" s="34">
        <v>100091</v>
      </c>
      <c r="D2981" s="34">
        <v>100091</v>
      </c>
      <c r="E2981" s="34">
        <v>100091</v>
      </c>
      <c r="F2981" s="34">
        <v>100091</v>
      </c>
      <c r="G2981" s="34">
        <v>100091</v>
      </c>
      <c r="H2981" s="34">
        <v>100091</v>
      </c>
      <c r="I2981" s="34">
        <v>100091</v>
      </c>
      <c r="J2981" s="34">
        <v>100091</v>
      </c>
      <c r="K2981" s="34">
        <v>100091</v>
      </c>
      <c r="L2981" s="34"/>
      <c r="M2981" s="34"/>
      <c r="N2981" s="34"/>
      <c r="O2981" s="34"/>
      <c r="P2981" s="34"/>
      <c r="Q2981" s="34"/>
      <c r="R2981" s="34"/>
      <c r="S2981" s="34"/>
    </row>
    <row r="2982" spans="2:19">
      <c r="B2982" s="5">
        <v>1988</v>
      </c>
      <c r="C2982" s="34">
        <v>70328</v>
      </c>
      <c r="D2982" s="34">
        <v>70328</v>
      </c>
      <c r="E2982" s="34">
        <v>70328</v>
      </c>
      <c r="F2982" s="34">
        <v>70328</v>
      </c>
      <c r="G2982" s="34">
        <v>70328</v>
      </c>
      <c r="H2982" s="34">
        <v>70328</v>
      </c>
      <c r="I2982" s="34">
        <v>70328</v>
      </c>
      <c r="J2982" s="34">
        <v>70328</v>
      </c>
      <c r="K2982" s="34">
        <v>70328</v>
      </c>
      <c r="L2982" s="34"/>
      <c r="M2982" s="34"/>
      <c r="N2982" s="34"/>
      <c r="O2982" s="34"/>
      <c r="P2982" s="34"/>
      <c r="Q2982" s="34"/>
      <c r="R2982" s="34"/>
      <c r="S2982" s="34"/>
    </row>
    <row r="2983" spans="2:19">
      <c r="B2983" s="5">
        <v>1987</v>
      </c>
      <c r="C2983" s="34">
        <v>42707</v>
      </c>
      <c r="D2983" s="34">
        <v>42707</v>
      </c>
      <c r="E2983" s="34">
        <v>42707</v>
      </c>
      <c r="F2983" s="34">
        <v>42707</v>
      </c>
      <c r="G2983" s="34">
        <v>42707</v>
      </c>
      <c r="H2983" s="34">
        <v>42707</v>
      </c>
      <c r="I2983" s="34">
        <v>42707</v>
      </c>
      <c r="J2983" s="34">
        <v>42707</v>
      </c>
      <c r="K2983" s="34">
        <v>42707</v>
      </c>
      <c r="L2983" s="34"/>
      <c r="M2983" s="34"/>
      <c r="N2983" s="34"/>
      <c r="O2983" s="34"/>
      <c r="P2983" s="34"/>
      <c r="Q2983" s="34"/>
      <c r="R2983" s="34"/>
      <c r="S2983" s="34"/>
    </row>
    <row r="2984" spans="2:19">
      <c r="B2984" s="5">
        <v>1986</v>
      </c>
      <c r="C2984" s="34">
        <v>30084</v>
      </c>
      <c r="D2984" s="34">
        <v>30084</v>
      </c>
      <c r="E2984" s="34">
        <v>30084</v>
      </c>
      <c r="F2984" s="34">
        <v>30084</v>
      </c>
      <c r="G2984" s="34">
        <v>30084</v>
      </c>
      <c r="H2984" s="34">
        <v>30084</v>
      </c>
      <c r="I2984" s="34">
        <v>30084</v>
      </c>
      <c r="J2984" s="34">
        <v>30084</v>
      </c>
      <c r="K2984" s="34">
        <v>30084</v>
      </c>
      <c r="L2984" s="34"/>
      <c r="M2984" s="34"/>
      <c r="N2984" s="34"/>
      <c r="O2984" s="34"/>
      <c r="P2984" s="34"/>
      <c r="Q2984" s="34"/>
      <c r="R2984" s="34"/>
      <c r="S2984" s="34"/>
    </row>
    <row r="2985" spans="2:19">
      <c r="B2985" s="5">
        <v>1985</v>
      </c>
      <c r="C2985" s="34">
        <v>38740</v>
      </c>
      <c r="D2985" s="34">
        <v>38740</v>
      </c>
      <c r="E2985" s="34">
        <v>38740</v>
      </c>
      <c r="F2985" s="34">
        <v>38740</v>
      </c>
      <c r="G2985" s="34">
        <v>38740</v>
      </c>
      <c r="H2985" s="34">
        <v>38740</v>
      </c>
      <c r="I2985" s="34">
        <v>38740</v>
      </c>
      <c r="J2985" s="34">
        <v>38740</v>
      </c>
      <c r="K2985" s="34">
        <v>38740</v>
      </c>
      <c r="L2985" s="34"/>
      <c r="M2985" s="34"/>
      <c r="N2985" s="34"/>
      <c r="O2985" s="34"/>
      <c r="P2985" s="34"/>
      <c r="Q2985" s="34"/>
      <c r="R2985" s="34"/>
      <c r="S2985" s="34"/>
    </row>
    <row r="2986" spans="2:19">
      <c r="B2986" s="5">
        <v>1984</v>
      </c>
      <c r="C2986" s="34">
        <v>38879</v>
      </c>
      <c r="D2986" s="34">
        <v>38879</v>
      </c>
      <c r="E2986" s="34">
        <v>38879</v>
      </c>
      <c r="F2986" s="34">
        <v>38879</v>
      </c>
      <c r="G2986" s="34">
        <v>38879</v>
      </c>
      <c r="H2986" s="34">
        <v>38879</v>
      </c>
      <c r="I2986" s="34">
        <v>38879</v>
      </c>
      <c r="J2986" s="34">
        <v>38879</v>
      </c>
      <c r="K2986" s="34">
        <v>38879</v>
      </c>
      <c r="L2986" s="34"/>
      <c r="M2986" s="34"/>
      <c r="N2986" s="34"/>
      <c r="O2986" s="34"/>
      <c r="P2986" s="34"/>
      <c r="Q2986" s="34"/>
      <c r="R2986" s="34"/>
      <c r="S2986" s="34"/>
    </row>
    <row r="2987" spans="2:19">
      <c r="B2987" s="5">
        <v>1983</v>
      </c>
      <c r="C2987" s="34">
        <v>63903</v>
      </c>
      <c r="D2987" s="34">
        <v>63903</v>
      </c>
      <c r="E2987" s="34">
        <v>63903</v>
      </c>
      <c r="F2987" s="34">
        <v>63903</v>
      </c>
      <c r="G2987" s="34">
        <v>63903</v>
      </c>
      <c r="H2987" s="34">
        <v>63903</v>
      </c>
      <c r="I2987" s="34">
        <v>63903</v>
      </c>
      <c r="J2987" s="34">
        <v>63903</v>
      </c>
      <c r="K2987" s="34">
        <v>63903</v>
      </c>
      <c r="L2987" s="34"/>
      <c r="M2987" s="34"/>
      <c r="N2987" s="34"/>
      <c r="O2987" s="34"/>
      <c r="P2987" s="34"/>
      <c r="Q2987" s="34"/>
      <c r="R2987" s="34"/>
      <c r="S2987" s="34"/>
    </row>
    <row r="2988" spans="2:19">
      <c r="B2988" s="5">
        <v>1982</v>
      </c>
      <c r="C2988" s="34">
        <v>72681</v>
      </c>
      <c r="D2988" s="34">
        <v>72681</v>
      </c>
      <c r="E2988" s="34">
        <v>72681</v>
      </c>
      <c r="F2988" s="34">
        <v>72681</v>
      </c>
      <c r="G2988" s="34">
        <v>72681</v>
      </c>
      <c r="H2988" s="34">
        <v>72681</v>
      </c>
      <c r="I2988" s="34">
        <v>72681</v>
      </c>
      <c r="J2988" s="34">
        <v>72681</v>
      </c>
      <c r="K2988" s="34">
        <v>72681</v>
      </c>
      <c r="L2988" s="34"/>
      <c r="M2988" s="34"/>
      <c r="N2988" s="34"/>
      <c r="O2988" s="34"/>
      <c r="P2988" s="34"/>
      <c r="Q2988" s="34"/>
      <c r="R2988" s="34"/>
      <c r="S2988" s="34"/>
    </row>
    <row r="2989" spans="2:19">
      <c r="B2989" s="5">
        <v>1981</v>
      </c>
      <c r="C2989" s="34">
        <v>31652</v>
      </c>
      <c r="D2989" s="34">
        <v>31652</v>
      </c>
      <c r="E2989" s="34">
        <v>31652</v>
      </c>
      <c r="F2989" s="34">
        <v>31652</v>
      </c>
      <c r="G2989" s="34">
        <v>31652</v>
      </c>
      <c r="H2989" s="34">
        <v>31652</v>
      </c>
      <c r="I2989" s="34">
        <v>31652</v>
      </c>
      <c r="J2989" s="34">
        <v>31652</v>
      </c>
      <c r="K2989" s="34">
        <v>31652</v>
      </c>
      <c r="L2989" s="34"/>
      <c r="M2989" s="34"/>
      <c r="N2989" s="34"/>
      <c r="O2989" s="34"/>
      <c r="P2989" s="34"/>
      <c r="Q2989" s="34"/>
      <c r="R2989" s="34"/>
      <c r="S2989" s="34"/>
    </row>
    <row r="2990" spans="2:19">
      <c r="B2990" s="5">
        <v>1980</v>
      </c>
      <c r="C2990" s="34">
        <v>30807</v>
      </c>
      <c r="D2990" s="34">
        <v>30807</v>
      </c>
      <c r="E2990" s="34">
        <v>30807</v>
      </c>
      <c r="F2990" s="34">
        <v>30807</v>
      </c>
      <c r="G2990" s="34">
        <v>30807</v>
      </c>
      <c r="H2990" s="34">
        <v>30807</v>
      </c>
      <c r="I2990" s="34">
        <v>30807</v>
      </c>
      <c r="J2990" s="34">
        <v>30807</v>
      </c>
      <c r="K2990" s="34">
        <v>30807</v>
      </c>
      <c r="L2990" s="34"/>
      <c r="M2990" s="34"/>
      <c r="N2990" s="34"/>
      <c r="O2990" s="34"/>
      <c r="P2990" s="34"/>
      <c r="Q2990" s="34"/>
      <c r="R2990" s="34"/>
      <c r="S2990" s="34"/>
    </row>
    <row r="2991" spans="2:19">
      <c r="B2991" s="5">
        <v>1979</v>
      </c>
      <c r="C2991" s="34">
        <v>50024</v>
      </c>
      <c r="D2991" s="34">
        <v>50024</v>
      </c>
      <c r="E2991" s="34">
        <v>50024</v>
      </c>
      <c r="F2991" s="34">
        <v>50024</v>
      </c>
      <c r="G2991" s="34">
        <v>50024</v>
      </c>
      <c r="H2991" s="34">
        <v>50024</v>
      </c>
      <c r="I2991" s="34">
        <v>50024</v>
      </c>
      <c r="J2991" s="34">
        <v>50024</v>
      </c>
      <c r="K2991" s="34">
        <v>50024</v>
      </c>
      <c r="L2991" s="34"/>
      <c r="M2991" s="34"/>
      <c r="N2991" s="34"/>
      <c r="O2991" s="34"/>
      <c r="P2991" s="34"/>
      <c r="Q2991" s="34"/>
      <c r="R2991" s="34"/>
      <c r="S2991" s="34"/>
    </row>
    <row r="2992" spans="2:19">
      <c r="B2992" s="5">
        <v>1978</v>
      </c>
      <c r="C2992" s="34">
        <v>69400</v>
      </c>
      <c r="D2992" s="34">
        <v>69400</v>
      </c>
      <c r="E2992" s="34">
        <v>69400</v>
      </c>
      <c r="F2992" s="34">
        <v>69400</v>
      </c>
      <c r="G2992" s="34">
        <v>69400</v>
      </c>
      <c r="H2992" s="34">
        <v>69400</v>
      </c>
      <c r="I2992" s="34">
        <v>69400</v>
      </c>
      <c r="J2992" s="34">
        <v>69400</v>
      </c>
      <c r="K2992" s="34">
        <v>69400</v>
      </c>
      <c r="L2992" s="34"/>
      <c r="M2992" s="34"/>
      <c r="N2992" s="34"/>
      <c r="O2992" s="34"/>
      <c r="P2992" s="34"/>
      <c r="Q2992" s="34"/>
      <c r="R2992" s="34"/>
      <c r="S2992" s="34"/>
    </row>
    <row r="2993" spans="2:19">
      <c r="B2993" s="5">
        <v>1977</v>
      </c>
      <c r="C2993" s="34">
        <v>42932</v>
      </c>
      <c r="D2993" s="34">
        <v>42932</v>
      </c>
      <c r="E2993" s="34">
        <v>42932</v>
      </c>
      <c r="F2993" s="34">
        <v>42932</v>
      </c>
      <c r="G2993" s="34">
        <v>42932</v>
      </c>
      <c r="H2993" s="34">
        <v>42932</v>
      </c>
      <c r="I2993" s="34">
        <v>42932</v>
      </c>
      <c r="J2993" s="34">
        <v>42932</v>
      </c>
      <c r="K2993" s="34">
        <v>42932</v>
      </c>
      <c r="L2993" s="34"/>
      <c r="M2993" s="34"/>
      <c r="N2993" s="34"/>
      <c r="O2993" s="34"/>
      <c r="P2993" s="34"/>
      <c r="Q2993" s="34"/>
      <c r="R2993" s="34"/>
      <c r="S2993" s="34"/>
    </row>
    <row r="2994" spans="2:19">
      <c r="B2994" s="5">
        <v>1976</v>
      </c>
      <c r="C2994" s="34">
        <v>32163</v>
      </c>
      <c r="D2994" s="34">
        <v>32163</v>
      </c>
      <c r="E2994" s="34">
        <v>32163</v>
      </c>
      <c r="F2994" s="34">
        <v>32163</v>
      </c>
      <c r="G2994" s="34">
        <v>32163</v>
      </c>
      <c r="H2994" s="34">
        <v>32163</v>
      </c>
      <c r="I2994" s="34">
        <v>32163</v>
      </c>
      <c r="J2994" s="34">
        <v>32163</v>
      </c>
      <c r="K2994" s="34">
        <v>32163</v>
      </c>
      <c r="L2994" s="34"/>
      <c r="M2994" s="34"/>
      <c r="N2994" s="34"/>
      <c r="O2994" s="34"/>
      <c r="P2994" s="34"/>
      <c r="Q2994" s="34"/>
      <c r="R2994" s="34"/>
      <c r="S2994" s="34"/>
    </row>
    <row r="2995" spans="2:19">
      <c r="B2995" s="5">
        <v>1975</v>
      </c>
      <c r="C2995" s="34">
        <v>67729</v>
      </c>
      <c r="D2995" s="34">
        <v>67729</v>
      </c>
      <c r="E2995" s="34">
        <v>67729</v>
      </c>
      <c r="F2995" s="34">
        <v>67729</v>
      </c>
      <c r="G2995" s="34">
        <v>67729</v>
      </c>
      <c r="H2995" s="34">
        <v>67729</v>
      </c>
      <c r="I2995" s="34">
        <v>67729</v>
      </c>
      <c r="J2995" s="34">
        <v>67729</v>
      </c>
      <c r="K2995" s="34">
        <v>67729</v>
      </c>
      <c r="L2995" s="34"/>
      <c r="M2995" s="34"/>
      <c r="N2995" s="34"/>
      <c r="O2995" s="34"/>
      <c r="P2995" s="34"/>
      <c r="Q2995" s="34"/>
      <c r="R2995" s="34"/>
      <c r="S2995" s="34"/>
    </row>
    <row r="2996" spans="2:19">
      <c r="B2996" s="5">
        <v>1974</v>
      </c>
      <c r="C2996" s="34">
        <v>55214</v>
      </c>
      <c r="D2996" s="34">
        <v>55214</v>
      </c>
      <c r="E2996" s="34">
        <v>55214</v>
      </c>
      <c r="F2996" s="34">
        <v>55214</v>
      </c>
      <c r="G2996" s="34">
        <v>55214</v>
      </c>
      <c r="H2996" s="34">
        <v>55214</v>
      </c>
      <c r="I2996" s="34">
        <v>55214</v>
      </c>
      <c r="J2996" s="34">
        <v>55214</v>
      </c>
      <c r="K2996" s="34">
        <v>55214</v>
      </c>
      <c r="L2996" s="34"/>
      <c r="M2996" s="34"/>
      <c r="N2996" s="34"/>
      <c r="O2996" s="34"/>
      <c r="P2996" s="34"/>
      <c r="Q2996" s="34"/>
      <c r="R2996" s="34"/>
      <c r="S2996" s="34"/>
    </row>
    <row r="2997" spans="2:19">
      <c r="B2997" s="5">
        <v>1973</v>
      </c>
      <c r="C2997" s="34">
        <v>52780</v>
      </c>
      <c r="D2997" s="34">
        <v>52780</v>
      </c>
      <c r="E2997" s="34">
        <v>52780</v>
      </c>
      <c r="F2997" s="34">
        <v>52780</v>
      </c>
      <c r="G2997" s="34">
        <v>52780</v>
      </c>
      <c r="H2997" s="34">
        <v>52780</v>
      </c>
      <c r="I2997" s="34">
        <v>52780</v>
      </c>
      <c r="J2997" s="34">
        <v>52780</v>
      </c>
      <c r="K2997" s="34">
        <v>52780</v>
      </c>
      <c r="L2997" s="34"/>
      <c r="M2997" s="34"/>
      <c r="N2997" s="34"/>
      <c r="O2997" s="34"/>
      <c r="P2997" s="34"/>
      <c r="Q2997" s="34"/>
      <c r="R2997" s="34"/>
      <c r="S2997" s="34"/>
    </row>
    <row r="2998" spans="2:19">
      <c r="B2998" s="5">
        <v>1972</v>
      </c>
      <c r="C2998" s="34">
        <v>34671</v>
      </c>
      <c r="D2998" s="34">
        <v>34671</v>
      </c>
      <c r="E2998" s="34">
        <v>34671</v>
      </c>
      <c r="F2998" s="34">
        <v>34671</v>
      </c>
      <c r="G2998" s="34">
        <v>34671</v>
      </c>
      <c r="H2998" s="34">
        <v>34671</v>
      </c>
      <c r="I2998" s="34">
        <v>34671</v>
      </c>
      <c r="J2998" s="34">
        <v>34671</v>
      </c>
      <c r="K2998" s="34">
        <v>34671</v>
      </c>
      <c r="L2998" s="34"/>
      <c r="M2998" s="34"/>
      <c r="N2998" s="34"/>
      <c r="O2998" s="34"/>
      <c r="P2998" s="34"/>
      <c r="Q2998" s="34"/>
      <c r="R2998" s="34"/>
      <c r="S2998" s="34"/>
    </row>
    <row r="2999" spans="2:19">
      <c r="B2999" s="5">
        <v>1971</v>
      </c>
      <c r="C2999" s="34">
        <v>5540</v>
      </c>
      <c r="D2999" s="34">
        <v>5540</v>
      </c>
      <c r="E2999" s="34">
        <v>5540</v>
      </c>
      <c r="F2999" s="34">
        <v>5540</v>
      </c>
      <c r="G2999" s="34">
        <v>5540</v>
      </c>
      <c r="H2999" s="34">
        <v>5540</v>
      </c>
      <c r="I2999" s="34">
        <v>5540</v>
      </c>
      <c r="J2999" s="34">
        <v>5540</v>
      </c>
      <c r="K2999" s="34">
        <v>5540</v>
      </c>
      <c r="L2999" s="34"/>
      <c r="M2999" s="34"/>
      <c r="N2999" s="34"/>
      <c r="O2999" s="34"/>
      <c r="P2999" s="34"/>
      <c r="Q2999" s="34"/>
      <c r="R2999" s="34"/>
      <c r="S2999" s="34"/>
    </row>
    <row r="3000" spans="2:19">
      <c r="B3000" s="5">
        <v>1970</v>
      </c>
      <c r="C3000" s="34">
        <v>6297</v>
      </c>
      <c r="D3000" s="34">
        <v>6297</v>
      </c>
      <c r="E3000" s="34">
        <v>6297</v>
      </c>
      <c r="F3000" s="34">
        <v>6297</v>
      </c>
      <c r="G3000" s="34">
        <v>6297</v>
      </c>
      <c r="H3000" s="34">
        <v>6297</v>
      </c>
      <c r="I3000" s="34">
        <v>6297</v>
      </c>
      <c r="J3000" s="34">
        <v>6297</v>
      </c>
      <c r="K3000" s="34">
        <v>6297</v>
      </c>
      <c r="L3000" s="34"/>
      <c r="M3000" s="34"/>
      <c r="N3000" s="34"/>
      <c r="O3000" s="34"/>
      <c r="P3000" s="34"/>
      <c r="Q3000" s="34"/>
      <c r="R3000" s="34"/>
      <c r="S3000" s="34"/>
    </row>
    <row r="3001" spans="2:19">
      <c r="B3001" s="5">
        <v>1969</v>
      </c>
      <c r="C3001" s="34">
        <v>17263</v>
      </c>
      <c r="D3001" s="34">
        <v>17263</v>
      </c>
      <c r="E3001" s="34">
        <v>17263</v>
      </c>
      <c r="F3001" s="34">
        <v>17263</v>
      </c>
      <c r="G3001" s="34">
        <v>17263</v>
      </c>
      <c r="H3001" s="34">
        <v>17263</v>
      </c>
      <c r="I3001" s="34">
        <v>17263</v>
      </c>
      <c r="J3001" s="34">
        <v>17263</v>
      </c>
      <c r="K3001" s="34">
        <v>17263</v>
      </c>
      <c r="L3001" s="34"/>
      <c r="M3001" s="34"/>
      <c r="N3001" s="34"/>
      <c r="O3001" s="34"/>
      <c r="P3001" s="34"/>
      <c r="Q3001" s="34"/>
      <c r="R3001" s="34"/>
      <c r="S3001" s="34"/>
    </row>
    <row r="3002" spans="2:19">
      <c r="B3002" s="5">
        <v>1968</v>
      </c>
      <c r="C3002" s="34">
        <v>34458</v>
      </c>
      <c r="D3002" s="34">
        <v>34458</v>
      </c>
      <c r="E3002" s="34">
        <v>34458</v>
      </c>
      <c r="F3002" s="34">
        <v>34458</v>
      </c>
      <c r="G3002" s="34">
        <v>34458</v>
      </c>
      <c r="H3002" s="34">
        <v>34458</v>
      </c>
      <c r="I3002" s="34">
        <v>34458</v>
      </c>
      <c r="J3002" s="34">
        <v>34458</v>
      </c>
      <c r="K3002" s="34">
        <v>34458</v>
      </c>
      <c r="L3002" s="34"/>
      <c r="M3002" s="34"/>
      <c r="N3002" s="34"/>
      <c r="O3002" s="34"/>
      <c r="P3002" s="34"/>
      <c r="Q3002" s="34"/>
      <c r="R3002" s="34"/>
      <c r="S3002" s="34"/>
    </row>
    <row r="3003" spans="2:19">
      <c r="B3003" s="5">
        <v>1967</v>
      </c>
      <c r="C3003" s="34">
        <v>18864</v>
      </c>
      <c r="D3003" s="34">
        <v>18864</v>
      </c>
      <c r="E3003" s="34">
        <v>18864</v>
      </c>
      <c r="F3003" s="34">
        <v>18864</v>
      </c>
      <c r="G3003" s="34">
        <v>18864</v>
      </c>
      <c r="H3003" s="34">
        <v>18864</v>
      </c>
      <c r="I3003" s="34">
        <v>18864</v>
      </c>
      <c r="J3003" s="34">
        <v>18864</v>
      </c>
      <c r="K3003" s="34">
        <v>18864</v>
      </c>
      <c r="L3003" s="34"/>
      <c r="M3003" s="34"/>
      <c r="N3003" s="34"/>
      <c r="O3003" s="34"/>
      <c r="P3003" s="34"/>
      <c r="Q3003" s="34"/>
      <c r="R3003" s="34"/>
      <c r="S3003" s="34"/>
    </row>
    <row r="3004" spans="2:19">
      <c r="B3004" s="5">
        <v>1966</v>
      </c>
      <c r="C3004" s="34">
        <v>4789</v>
      </c>
      <c r="D3004" s="34">
        <v>4789</v>
      </c>
      <c r="E3004" s="34">
        <v>4789</v>
      </c>
      <c r="F3004" s="34">
        <v>4789</v>
      </c>
      <c r="G3004" s="34">
        <v>4789</v>
      </c>
      <c r="H3004" s="34">
        <v>4789</v>
      </c>
      <c r="I3004" s="34">
        <v>4789</v>
      </c>
      <c r="J3004" s="34">
        <v>4789</v>
      </c>
      <c r="K3004" s="34">
        <v>4789</v>
      </c>
      <c r="L3004" s="34"/>
      <c r="M3004" s="34"/>
      <c r="N3004" s="34"/>
      <c r="O3004" s="34"/>
      <c r="P3004" s="34"/>
      <c r="Q3004" s="34"/>
      <c r="R3004" s="34"/>
      <c r="S3004" s="34"/>
    </row>
    <row r="3005" spans="2:19">
      <c r="B3005" s="5">
        <v>1965</v>
      </c>
      <c r="C3005" s="34">
        <v>12702</v>
      </c>
      <c r="D3005" s="34">
        <v>12702</v>
      </c>
      <c r="E3005" s="34">
        <v>12702</v>
      </c>
      <c r="F3005" s="34">
        <v>12702</v>
      </c>
      <c r="G3005" s="34">
        <v>12702</v>
      </c>
      <c r="H3005" s="34">
        <v>12702</v>
      </c>
      <c r="I3005" s="34">
        <v>12702</v>
      </c>
      <c r="J3005" s="34">
        <v>12702</v>
      </c>
      <c r="K3005" s="34">
        <v>12702</v>
      </c>
      <c r="L3005" s="34"/>
      <c r="M3005" s="34"/>
      <c r="N3005" s="34"/>
      <c r="O3005" s="34"/>
      <c r="P3005" s="34"/>
      <c r="Q3005" s="34"/>
      <c r="R3005" s="34"/>
      <c r="S3005" s="34"/>
    </row>
    <row r="3006" spans="2:19">
      <c r="B3006" s="5">
        <v>1964</v>
      </c>
      <c r="C3006" s="34">
        <v>13535</v>
      </c>
      <c r="D3006" s="34">
        <v>13535</v>
      </c>
      <c r="E3006" s="34">
        <v>13535</v>
      </c>
      <c r="F3006" s="34">
        <v>13535</v>
      </c>
      <c r="G3006" s="34">
        <v>13535</v>
      </c>
      <c r="H3006" s="34">
        <v>13535</v>
      </c>
      <c r="I3006" s="34">
        <v>13535</v>
      </c>
      <c r="J3006" s="34">
        <v>13535</v>
      </c>
      <c r="K3006" s="34">
        <v>13535</v>
      </c>
      <c r="L3006" s="34"/>
      <c r="M3006" s="34"/>
      <c r="N3006" s="34"/>
      <c r="O3006" s="34"/>
      <c r="P3006" s="34"/>
      <c r="Q3006" s="34"/>
      <c r="R3006" s="34"/>
      <c r="S3006" s="34"/>
    </row>
    <row r="3007" spans="2:19">
      <c r="B3007" s="5">
        <v>1963</v>
      </c>
      <c r="C3007" s="34">
        <v>11869</v>
      </c>
      <c r="D3007" s="34">
        <v>11869</v>
      </c>
      <c r="E3007" s="34">
        <v>11869</v>
      </c>
      <c r="F3007" s="34">
        <v>11869</v>
      </c>
      <c r="G3007" s="34">
        <v>11869</v>
      </c>
      <c r="H3007" s="34">
        <v>11869</v>
      </c>
      <c r="I3007" s="34">
        <v>11869</v>
      </c>
      <c r="J3007" s="34">
        <v>11869</v>
      </c>
      <c r="K3007" s="34">
        <v>11869</v>
      </c>
      <c r="L3007" s="34"/>
      <c r="M3007" s="34"/>
      <c r="N3007" s="34"/>
      <c r="O3007" s="34"/>
      <c r="P3007" s="34"/>
      <c r="Q3007" s="34"/>
      <c r="R3007" s="34"/>
      <c r="S3007" s="34"/>
    </row>
    <row r="3008" spans="2:19">
      <c r="B3008" s="5">
        <v>1962</v>
      </c>
      <c r="C3008" s="34">
        <v>8537</v>
      </c>
      <c r="D3008" s="34">
        <v>8537</v>
      </c>
      <c r="E3008" s="34">
        <v>8537</v>
      </c>
      <c r="F3008" s="34">
        <v>8537</v>
      </c>
      <c r="G3008" s="34">
        <v>8537</v>
      </c>
      <c r="H3008" s="34">
        <v>8537</v>
      </c>
      <c r="I3008" s="34">
        <v>8537</v>
      </c>
      <c r="J3008" s="34">
        <v>8537</v>
      </c>
      <c r="K3008" s="34">
        <v>8537</v>
      </c>
      <c r="L3008" s="34"/>
      <c r="M3008" s="34"/>
      <c r="N3008" s="34"/>
      <c r="O3008" s="34"/>
      <c r="P3008" s="34"/>
      <c r="Q3008" s="34"/>
      <c r="R3008" s="34"/>
      <c r="S3008" s="34"/>
    </row>
    <row r="3009" spans="2:19">
      <c r="B3009" s="5">
        <v>1961</v>
      </c>
      <c r="C3009" s="34">
        <v>0</v>
      </c>
      <c r="D3009" s="34">
        <v>0</v>
      </c>
      <c r="E3009" s="34">
        <v>0</v>
      </c>
      <c r="F3009" s="34">
        <v>0</v>
      </c>
      <c r="G3009" s="34">
        <v>0</v>
      </c>
      <c r="H3009" s="34">
        <v>0</v>
      </c>
      <c r="I3009" s="34">
        <v>0</v>
      </c>
      <c r="J3009" s="34">
        <v>0</v>
      </c>
      <c r="K3009" s="34">
        <v>0</v>
      </c>
      <c r="L3009" s="34"/>
      <c r="M3009" s="34"/>
      <c r="N3009" s="34"/>
      <c r="O3009" s="34"/>
      <c r="P3009" s="34"/>
      <c r="Q3009" s="34"/>
      <c r="R3009" s="34"/>
      <c r="S3009" s="34"/>
    </row>
    <row r="3010" spans="2:19">
      <c r="B3010" s="5">
        <v>1960</v>
      </c>
      <c r="C3010" s="34">
        <v>0</v>
      </c>
      <c r="D3010" s="34">
        <v>0</v>
      </c>
      <c r="E3010" s="34">
        <v>0</v>
      </c>
      <c r="F3010" s="34">
        <v>0</v>
      </c>
      <c r="G3010" s="34">
        <v>0</v>
      </c>
      <c r="H3010" s="34">
        <v>0</v>
      </c>
      <c r="I3010" s="34">
        <v>0</v>
      </c>
      <c r="J3010" s="34">
        <v>0</v>
      </c>
      <c r="K3010" s="34">
        <v>0</v>
      </c>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2110299</v>
      </c>
      <c r="D3041" s="10">
        <f>SUM(D2963:D3040)</f>
        <v>2111686</v>
      </c>
      <c r="E3041" s="10">
        <f>SUM(E2962:E3040)</f>
        <v>2139082</v>
      </c>
      <c r="F3041" s="10">
        <f>SUM(F2961:F3040)</f>
        <v>2175867</v>
      </c>
      <c r="G3041" s="10">
        <f>SUM(G2960:G3040)</f>
        <v>2218605</v>
      </c>
      <c r="H3041" s="10">
        <f t="shared" ref="H3041:M3041" si="31">SUM(H2954:H3040)</f>
        <v>2238088</v>
      </c>
      <c r="I3041" s="10">
        <f t="shared" si="31"/>
        <v>2268264</v>
      </c>
      <c r="J3041" s="10">
        <f t="shared" si="31"/>
        <v>2307822</v>
      </c>
      <c r="K3041" s="10">
        <f t="shared" si="31"/>
        <v>2465264</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24178</v>
      </c>
      <c r="L3146" s="34"/>
      <c r="M3146" s="34"/>
      <c r="N3146" s="34"/>
      <c r="O3146" s="34"/>
      <c r="P3146" s="34"/>
      <c r="Q3146" s="34"/>
      <c r="R3146" s="34"/>
      <c r="S3146" s="34"/>
    </row>
    <row r="3147" spans="1:19">
      <c r="B3147" s="5">
        <v>2013</v>
      </c>
      <c r="C3147" s="33"/>
      <c r="D3147" s="33"/>
      <c r="E3147" s="33"/>
      <c r="F3147" s="33"/>
      <c r="G3147" s="33"/>
      <c r="H3147" s="33"/>
      <c r="I3147" s="33"/>
      <c r="J3147" s="34">
        <v>21610</v>
      </c>
      <c r="K3147" s="34">
        <v>21610</v>
      </c>
      <c r="L3147" s="34"/>
      <c r="M3147" s="34"/>
      <c r="N3147" s="34"/>
      <c r="O3147" s="34"/>
      <c r="P3147" s="34"/>
      <c r="Q3147" s="34"/>
      <c r="R3147" s="34"/>
      <c r="S3147" s="34"/>
    </row>
    <row r="3148" spans="1:19">
      <c r="B3148" s="5">
        <v>2012</v>
      </c>
      <c r="C3148" s="33"/>
      <c r="D3148" s="33"/>
      <c r="E3148" s="33"/>
      <c r="F3148" s="33"/>
      <c r="G3148" s="33"/>
      <c r="H3148" s="33"/>
      <c r="I3148" s="34">
        <v>87271</v>
      </c>
      <c r="J3148" s="34">
        <v>87271</v>
      </c>
      <c r="K3148" s="34">
        <v>87271</v>
      </c>
      <c r="L3148" s="34"/>
      <c r="M3148" s="34"/>
      <c r="N3148" s="34"/>
      <c r="O3148" s="34"/>
      <c r="P3148" s="34"/>
      <c r="Q3148" s="34"/>
      <c r="R3148" s="34"/>
      <c r="S3148" s="34"/>
    </row>
    <row r="3149" spans="1:19">
      <c r="B3149" s="5">
        <v>2011</v>
      </c>
      <c r="C3149" s="33"/>
      <c r="D3149" s="33"/>
      <c r="E3149" s="33"/>
      <c r="F3149" s="33"/>
      <c r="G3149" s="33"/>
      <c r="H3149" s="34">
        <v>24162</v>
      </c>
      <c r="I3149" s="34">
        <v>24162</v>
      </c>
      <c r="J3149" s="34">
        <v>24162</v>
      </c>
      <c r="K3149" s="34">
        <v>24162</v>
      </c>
      <c r="L3149" s="34"/>
      <c r="M3149" s="34"/>
      <c r="N3149" s="34"/>
      <c r="O3149" s="34"/>
      <c r="P3149" s="34"/>
      <c r="Q3149" s="34"/>
      <c r="R3149" s="34"/>
      <c r="S3149" s="34"/>
    </row>
    <row r="3150" spans="1:19">
      <c r="B3150" s="5">
        <v>2010</v>
      </c>
      <c r="C3150" s="33"/>
      <c r="D3150" s="33"/>
      <c r="E3150" s="33"/>
      <c r="F3150" s="33"/>
      <c r="G3150" s="34">
        <v>9132</v>
      </c>
      <c r="H3150" s="34">
        <v>9132</v>
      </c>
      <c r="I3150" s="34">
        <v>9132</v>
      </c>
      <c r="J3150" s="34">
        <v>9132</v>
      </c>
      <c r="K3150" s="34">
        <v>9132</v>
      </c>
      <c r="L3150" s="34"/>
      <c r="M3150" s="34"/>
      <c r="N3150" s="34"/>
      <c r="O3150" s="34"/>
      <c r="P3150" s="34"/>
      <c r="Q3150" s="34"/>
      <c r="R3150" s="34"/>
      <c r="S3150" s="34"/>
    </row>
    <row r="3151" spans="1:19">
      <c r="B3151" s="5">
        <v>2009</v>
      </c>
      <c r="C3151" s="33"/>
      <c r="D3151" s="33"/>
      <c r="E3151" s="33"/>
      <c r="F3151" s="34">
        <v>0</v>
      </c>
      <c r="G3151" s="34">
        <v>0</v>
      </c>
      <c r="H3151" s="34">
        <v>0</v>
      </c>
      <c r="I3151" s="34">
        <v>0</v>
      </c>
      <c r="J3151" s="34">
        <v>0</v>
      </c>
      <c r="K3151" s="34">
        <v>0</v>
      </c>
      <c r="L3151" s="34"/>
      <c r="M3151" s="34"/>
      <c r="N3151" s="34"/>
      <c r="O3151" s="34"/>
      <c r="P3151" s="34"/>
      <c r="Q3151" s="34"/>
      <c r="R3151" s="34"/>
      <c r="S3151" s="34"/>
    </row>
    <row r="3152" spans="1:19">
      <c r="B3152" s="5">
        <v>2008</v>
      </c>
      <c r="C3152" s="33"/>
      <c r="D3152" s="33"/>
      <c r="E3152" s="34">
        <v>0</v>
      </c>
      <c r="F3152" s="34">
        <v>0</v>
      </c>
      <c r="G3152" s="34">
        <v>0</v>
      </c>
      <c r="H3152" s="34">
        <v>0</v>
      </c>
      <c r="I3152" s="34">
        <v>0</v>
      </c>
      <c r="J3152" s="34">
        <v>0</v>
      </c>
      <c r="K3152" s="34">
        <v>0</v>
      </c>
      <c r="L3152" s="34"/>
      <c r="M3152" s="34"/>
      <c r="N3152" s="34"/>
      <c r="O3152" s="34"/>
      <c r="P3152" s="34"/>
      <c r="Q3152" s="34"/>
      <c r="R3152" s="34"/>
      <c r="S3152" s="34"/>
    </row>
    <row r="3153" spans="2:19">
      <c r="B3153" s="5">
        <v>2007</v>
      </c>
      <c r="C3153" s="33"/>
      <c r="D3153" s="34">
        <v>26449</v>
      </c>
      <c r="E3153" s="34">
        <v>26449</v>
      </c>
      <c r="F3153" s="34">
        <v>26449</v>
      </c>
      <c r="G3153" s="34">
        <v>26449</v>
      </c>
      <c r="H3153" s="34">
        <v>26449</v>
      </c>
      <c r="I3153" s="34">
        <v>26449</v>
      </c>
      <c r="J3153" s="34">
        <v>26449</v>
      </c>
      <c r="K3153" s="34">
        <v>26449</v>
      </c>
      <c r="L3153" s="34"/>
      <c r="M3153" s="34"/>
      <c r="N3153" s="34"/>
      <c r="O3153" s="34"/>
      <c r="P3153" s="34"/>
      <c r="Q3153" s="34"/>
      <c r="R3153" s="34"/>
      <c r="S3153" s="34"/>
    </row>
    <row r="3154" spans="2:19">
      <c r="B3154" s="5">
        <v>2006</v>
      </c>
      <c r="C3154" s="34">
        <v>0</v>
      </c>
      <c r="D3154" s="34">
        <v>0</v>
      </c>
      <c r="E3154" s="34">
        <v>0</v>
      </c>
      <c r="F3154" s="34">
        <v>0</v>
      </c>
      <c r="G3154" s="34">
        <v>0</v>
      </c>
      <c r="H3154" s="34">
        <v>0</v>
      </c>
      <c r="I3154" s="34">
        <v>0</v>
      </c>
      <c r="J3154" s="34">
        <v>0</v>
      </c>
      <c r="K3154" s="34">
        <v>0</v>
      </c>
      <c r="L3154" s="34"/>
      <c r="M3154" s="34"/>
      <c r="N3154" s="34"/>
      <c r="O3154" s="34"/>
      <c r="P3154" s="34"/>
      <c r="Q3154" s="34"/>
      <c r="R3154" s="34"/>
      <c r="S3154" s="34"/>
    </row>
    <row r="3155" spans="2:19">
      <c r="B3155" s="5">
        <v>2005</v>
      </c>
      <c r="C3155" s="34">
        <v>0</v>
      </c>
      <c r="D3155" s="34">
        <v>0</v>
      </c>
      <c r="E3155" s="34">
        <v>0</v>
      </c>
      <c r="F3155" s="34">
        <v>0</v>
      </c>
      <c r="G3155" s="34">
        <v>0</v>
      </c>
      <c r="H3155" s="34">
        <v>0</v>
      </c>
      <c r="I3155" s="34">
        <v>0</v>
      </c>
      <c r="J3155" s="34">
        <v>0</v>
      </c>
      <c r="K3155" s="34">
        <v>0</v>
      </c>
      <c r="L3155" s="34"/>
      <c r="M3155" s="34"/>
      <c r="N3155" s="34"/>
      <c r="O3155" s="34"/>
      <c r="P3155" s="34"/>
      <c r="Q3155" s="34"/>
      <c r="R3155" s="34"/>
      <c r="S3155" s="34"/>
    </row>
    <row r="3156" spans="2:19">
      <c r="B3156" s="5">
        <v>2004</v>
      </c>
      <c r="C3156" s="34">
        <v>63992</v>
      </c>
      <c r="D3156" s="34">
        <v>63992</v>
      </c>
      <c r="E3156" s="34">
        <v>63992</v>
      </c>
      <c r="F3156" s="34">
        <v>63992</v>
      </c>
      <c r="G3156" s="34">
        <v>63992</v>
      </c>
      <c r="H3156" s="34">
        <v>63992</v>
      </c>
      <c r="I3156" s="34">
        <v>63992</v>
      </c>
      <c r="J3156" s="34">
        <v>63992</v>
      </c>
      <c r="K3156" s="34">
        <v>63992</v>
      </c>
      <c r="L3156" s="34"/>
      <c r="M3156" s="34"/>
      <c r="N3156" s="34"/>
      <c r="O3156" s="34"/>
      <c r="P3156" s="34"/>
      <c r="Q3156" s="34"/>
      <c r="R3156" s="34"/>
      <c r="S3156" s="34"/>
    </row>
    <row r="3157" spans="2:19">
      <c r="B3157" s="5">
        <v>2003</v>
      </c>
      <c r="C3157" s="34">
        <v>0</v>
      </c>
      <c r="D3157" s="34">
        <v>0</v>
      </c>
      <c r="E3157" s="34">
        <v>0</v>
      </c>
      <c r="F3157" s="34">
        <v>0</v>
      </c>
      <c r="G3157" s="34">
        <v>0</v>
      </c>
      <c r="H3157" s="34">
        <v>0</v>
      </c>
      <c r="I3157" s="34">
        <v>0</v>
      </c>
      <c r="J3157" s="34">
        <v>0</v>
      </c>
      <c r="K3157" s="34">
        <v>0</v>
      </c>
      <c r="L3157" s="34"/>
      <c r="M3157" s="34"/>
      <c r="N3157" s="34"/>
      <c r="O3157" s="34"/>
      <c r="P3157" s="34"/>
      <c r="Q3157" s="34"/>
      <c r="R3157" s="34"/>
      <c r="S3157" s="34"/>
    </row>
    <row r="3158" spans="2:19">
      <c r="B3158" s="5">
        <v>2002</v>
      </c>
      <c r="C3158" s="34">
        <v>0</v>
      </c>
      <c r="D3158" s="34">
        <v>0</v>
      </c>
      <c r="E3158" s="34">
        <v>0</v>
      </c>
      <c r="F3158" s="34">
        <v>0</v>
      </c>
      <c r="G3158" s="34">
        <v>0</v>
      </c>
      <c r="H3158" s="34">
        <v>0</v>
      </c>
      <c r="I3158" s="34">
        <v>0</v>
      </c>
      <c r="J3158" s="34">
        <v>0</v>
      </c>
      <c r="K3158" s="34">
        <v>0</v>
      </c>
      <c r="L3158" s="34"/>
      <c r="M3158" s="34"/>
      <c r="N3158" s="34"/>
      <c r="O3158" s="34"/>
      <c r="P3158" s="34"/>
      <c r="Q3158" s="34"/>
      <c r="R3158" s="34"/>
      <c r="S3158" s="34"/>
    </row>
    <row r="3159" spans="2:19">
      <c r="B3159" s="5">
        <v>2001</v>
      </c>
      <c r="C3159" s="34">
        <v>41533</v>
      </c>
      <c r="D3159" s="34">
        <v>41533</v>
      </c>
      <c r="E3159" s="34">
        <v>41533</v>
      </c>
      <c r="F3159" s="34">
        <v>41533</v>
      </c>
      <c r="G3159" s="34">
        <v>41533</v>
      </c>
      <c r="H3159" s="34">
        <v>41533</v>
      </c>
      <c r="I3159" s="34">
        <v>41533</v>
      </c>
      <c r="J3159" s="34">
        <v>41533</v>
      </c>
      <c r="K3159" s="34">
        <v>41533</v>
      </c>
      <c r="L3159" s="34"/>
      <c r="M3159" s="34"/>
      <c r="N3159" s="34"/>
      <c r="O3159" s="34"/>
      <c r="P3159" s="34"/>
      <c r="Q3159" s="34"/>
      <c r="R3159" s="34"/>
      <c r="S3159" s="34"/>
    </row>
    <row r="3160" spans="2:19">
      <c r="B3160" s="5">
        <v>2000</v>
      </c>
      <c r="C3160" s="34">
        <v>34496</v>
      </c>
      <c r="D3160" s="34">
        <v>34496</v>
      </c>
      <c r="E3160" s="34">
        <v>34496</v>
      </c>
      <c r="F3160" s="34">
        <v>34496</v>
      </c>
      <c r="G3160" s="34">
        <v>34496</v>
      </c>
      <c r="H3160" s="34">
        <v>34496</v>
      </c>
      <c r="I3160" s="34">
        <v>34496</v>
      </c>
      <c r="J3160" s="34">
        <v>34496</v>
      </c>
      <c r="K3160" s="34">
        <v>34496</v>
      </c>
      <c r="L3160" s="34"/>
      <c r="M3160" s="34"/>
      <c r="N3160" s="34"/>
      <c r="O3160" s="34"/>
      <c r="P3160" s="34"/>
      <c r="Q3160" s="34"/>
      <c r="R3160" s="34"/>
      <c r="S3160" s="34"/>
    </row>
    <row r="3161" spans="2:19">
      <c r="B3161" s="5">
        <v>1999</v>
      </c>
      <c r="C3161" s="34">
        <v>0</v>
      </c>
      <c r="D3161" s="34">
        <v>0</v>
      </c>
      <c r="E3161" s="34">
        <v>0</v>
      </c>
      <c r="F3161" s="34">
        <v>0</v>
      </c>
      <c r="G3161" s="34">
        <v>0</v>
      </c>
      <c r="H3161" s="34">
        <v>0</v>
      </c>
      <c r="I3161" s="34">
        <v>0</v>
      </c>
      <c r="J3161" s="34">
        <v>0</v>
      </c>
      <c r="K3161" s="34">
        <v>0</v>
      </c>
      <c r="L3161" s="34"/>
      <c r="M3161" s="34"/>
      <c r="N3161" s="34"/>
      <c r="O3161" s="34"/>
      <c r="P3161" s="34"/>
      <c r="Q3161" s="34"/>
      <c r="R3161" s="34"/>
      <c r="S3161" s="34"/>
    </row>
    <row r="3162" spans="2:19">
      <c r="B3162" s="5">
        <v>1998</v>
      </c>
      <c r="C3162" s="34">
        <v>0</v>
      </c>
      <c r="D3162" s="34">
        <v>0</v>
      </c>
      <c r="E3162" s="34">
        <v>0</v>
      </c>
      <c r="F3162" s="34">
        <v>0</v>
      </c>
      <c r="G3162" s="34">
        <v>0</v>
      </c>
      <c r="H3162" s="34">
        <v>0</v>
      </c>
      <c r="I3162" s="34">
        <v>0</v>
      </c>
      <c r="J3162" s="34">
        <v>0</v>
      </c>
      <c r="K3162" s="34">
        <v>0</v>
      </c>
      <c r="L3162" s="34"/>
      <c r="M3162" s="34"/>
      <c r="N3162" s="34"/>
      <c r="O3162" s="34"/>
      <c r="P3162" s="34"/>
      <c r="Q3162" s="34"/>
      <c r="R3162" s="34"/>
      <c r="S3162" s="34"/>
    </row>
    <row r="3163" spans="2:19">
      <c r="B3163" s="5">
        <v>1997</v>
      </c>
      <c r="C3163" s="34">
        <v>4025</v>
      </c>
      <c r="D3163" s="34">
        <v>4025</v>
      </c>
      <c r="E3163" s="34">
        <v>4025</v>
      </c>
      <c r="F3163" s="34">
        <v>4025</v>
      </c>
      <c r="G3163" s="34">
        <v>4025</v>
      </c>
      <c r="H3163" s="34">
        <v>4025</v>
      </c>
      <c r="I3163" s="34">
        <v>4025</v>
      </c>
      <c r="J3163" s="34">
        <v>4025</v>
      </c>
      <c r="K3163" s="34">
        <v>4025</v>
      </c>
      <c r="L3163" s="34"/>
      <c r="M3163" s="34"/>
      <c r="N3163" s="34"/>
      <c r="O3163" s="34"/>
      <c r="P3163" s="34"/>
      <c r="Q3163" s="34"/>
      <c r="R3163" s="34"/>
      <c r="S3163" s="34"/>
    </row>
    <row r="3164" spans="2:19">
      <c r="B3164" s="5">
        <v>1996</v>
      </c>
      <c r="C3164" s="34">
        <v>3799</v>
      </c>
      <c r="D3164" s="34">
        <v>3799</v>
      </c>
      <c r="E3164" s="34">
        <v>3799</v>
      </c>
      <c r="F3164" s="34">
        <v>3799</v>
      </c>
      <c r="G3164" s="34">
        <v>3799</v>
      </c>
      <c r="H3164" s="34">
        <v>3799</v>
      </c>
      <c r="I3164" s="34">
        <v>3799</v>
      </c>
      <c r="J3164" s="34">
        <v>3799</v>
      </c>
      <c r="K3164" s="34">
        <v>3799</v>
      </c>
      <c r="L3164" s="34"/>
      <c r="M3164" s="34"/>
      <c r="N3164" s="34"/>
      <c r="O3164" s="34"/>
      <c r="P3164" s="34"/>
      <c r="Q3164" s="34"/>
      <c r="R3164" s="34"/>
      <c r="S3164" s="34"/>
    </row>
    <row r="3165" spans="2:19">
      <c r="B3165" s="5">
        <v>1995</v>
      </c>
      <c r="C3165" s="34">
        <v>15819</v>
      </c>
      <c r="D3165" s="34">
        <v>15819</v>
      </c>
      <c r="E3165" s="34">
        <v>15819</v>
      </c>
      <c r="F3165" s="34">
        <v>15819</v>
      </c>
      <c r="G3165" s="34">
        <v>15819</v>
      </c>
      <c r="H3165" s="34">
        <v>15819</v>
      </c>
      <c r="I3165" s="34">
        <v>15819</v>
      </c>
      <c r="J3165" s="34">
        <v>15819</v>
      </c>
      <c r="K3165" s="34">
        <v>15819</v>
      </c>
      <c r="L3165" s="34"/>
      <c r="M3165" s="34"/>
      <c r="N3165" s="34"/>
      <c r="O3165" s="34"/>
      <c r="P3165" s="34"/>
      <c r="Q3165" s="34"/>
      <c r="R3165" s="34"/>
      <c r="S3165" s="34"/>
    </row>
    <row r="3166" spans="2:19">
      <c r="B3166" s="5">
        <v>1994</v>
      </c>
      <c r="C3166" s="34">
        <v>4321</v>
      </c>
      <c r="D3166" s="34">
        <v>4321</v>
      </c>
      <c r="E3166" s="34">
        <v>4321</v>
      </c>
      <c r="F3166" s="34">
        <v>4321</v>
      </c>
      <c r="G3166" s="34">
        <v>4321</v>
      </c>
      <c r="H3166" s="34">
        <v>4321</v>
      </c>
      <c r="I3166" s="34">
        <v>4321</v>
      </c>
      <c r="J3166" s="34">
        <v>4321</v>
      </c>
      <c r="K3166" s="34">
        <v>4321</v>
      </c>
      <c r="L3166" s="34"/>
      <c r="M3166" s="34"/>
      <c r="N3166" s="34"/>
      <c r="O3166" s="34"/>
      <c r="P3166" s="34"/>
      <c r="Q3166" s="34"/>
      <c r="R3166" s="34"/>
      <c r="S3166" s="34"/>
    </row>
    <row r="3167" spans="2:19">
      <c r="B3167" s="5">
        <v>1993</v>
      </c>
      <c r="C3167" s="34">
        <v>9205</v>
      </c>
      <c r="D3167" s="34">
        <v>9205</v>
      </c>
      <c r="E3167" s="34">
        <v>9205</v>
      </c>
      <c r="F3167" s="34">
        <v>9205</v>
      </c>
      <c r="G3167" s="34">
        <v>9205</v>
      </c>
      <c r="H3167" s="34">
        <v>9205</v>
      </c>
      <c r="I3167" s="34">
        <v>9205</v>
      </c>
      <c r="J3167" s="34">
        <v>9205</v>
      </c>
      <c r="K3167" s="34">
        <v>9205</v>
      </c>
      <c r="L3167" s="34"/>
      <c r="M3167" s="34"/>
      <c r="N3167" s="34"/>
      <c r="O3167" s="34"/>
      <c r="P3167" s="34"/>
      <c r="Q3167" s="34"/>
      <c r="R3167" s="34"/>
      <c r="S3167" s="34"/>
    </row>
    <row r="3168" spans="2:19">
      <c r="B3168" s="5">
        <v>1992</v>
      </c>
      <c r="C3168" s="34">
        <v>30745</v>
      </c>
      <c r="D3168" s="34">
        <v>30745</v>
      </c>
      <c r="E3168" s="34">
        <v>30745</v>
      </c>
      <c r="F3168" s="34">
        <v>30745</v>
      </c>
      <c r="G3168" s="34">
        <v>30745</v>
      </c>
      <c r="H3168" s="34">
        <v>30745</v>
      </c>
      <c r="I3168" s="34">
        <v>30745</v>
      </c>
      <c r="J3168" s="34">
        <v>30745</v>
      </c>
      <c r="K3168" s="34">
        <v>30745</v>
      </c>
      <c r="L3168" s="34"/>
      <c r="M3168" s="34"/>
      <c r="N3168" s="34"/>
      <c r="O3168" s="34"/>
      <c r="P3168" s="34"/>
      <c r="Q3168" s="34"/>
      <c r="R3168" s="34"/>
      <c r="S3168" s="34"/>
    </row>
    <row r="3169" spans="2:19">
      <c r="B3169" s="5">
        <v>1991</v>
      </c>
      <c r="C3169" s="34">
        <v>36471</v>
      </c>
      <c r="D3169" s="34">
        <v>36471</v>
      </c>
      <c r="E3169" s="34">
        <v>36471</v>
      </c>
      <c r="F3169" s="34">
        <v>36471</v>
      </c>
      <c r="G3169" s="34">
        <v>36471</v>
      </c>
      <c r="H3169" s="34">
        <v>36471</v>
      </c>
      <c r="I3169" s="34">
        <v>36471</v>
      </c>
      <c r="J3169" s="34">
        <v>36471</v>
      </c>
      <c r="K3169" s="34">
        <v>36471</v>
      </c>
      <c r="L3169" s="34"/>
      <c r="M3169" s="34"/>
      <c r="N3169" s="34"/>
      <c r="O3169" s="34"/>
      <c r="P3169" s="34"/>
      <c r="Q3169" s="34"/>
      <c r="R3169" s="34"/>
      <c r="S3169" s="34"/>
    </row>
    <row r="3170" spans="2:19">
      <c r="B3170" s="5">
        <v>1990</v>
      </c>
      <c r="C3170" s="34">
        <v>39509</v>
      </c>
      <c r="D3170" s="34">
        <v>39509</v>
      </c>
      <c r="E3170" s="34">
        <v>39509</v>
      </c>
      <c r="F3170" s="34">
        <v>39509</v>
      </c>
      <c r="G3170" s="34">
        <v>39509</v>
      </c>
      <c r="H3170" s="34">
        <v>39509</v>
      </c>
      <c r="I3170" s="34">
        <v>39509</v>
      </c>
      <c r="J3170" s="34">
        <v>39509</v>
      </c>
      <c r="K3170" s="34">
        <v>39509</v>
      </c>
      <c r="L3170" s="34"/>
      <c r="M3170" s="34"/>
      <c r="N3170" s="34"/>
      <c r="O3170" s="34"/>
      <c r="P3170" s="34"/>
      <c r="Q3170" s="34"/>
      <c r="R3170" s="34"/>
      <c r="S3170" s="34"/>
    </row>
    <row r="3171" spans="2:19">
      <c r="B3171" s="5">
        <v>1989</v>
      </c>
      <c r="C3171" s="34">
        <v>34612</v>
      </c>
      <c r="D3171" s="34">
        <v>34612</v>
      </c>
      <c r="E3171" s="34">
        <v>34612</v>
      </c>
      <c r="F3171" s="34">
        <v>34612</v>
      </c>
      <c r="G3171" s="34">
        <v>34612</v>
      </c>
      <c r="H3171" s="34">
        <v>34612</v>
      </c>
      <c r="I3171" s="34">
        <v>34612</v>
      </c>
      <c r="J3171" s="34">
        <v>34612</v>
      </c>
      <c r="K3171" s="34">
        <v>34612</v>
      </c>
      <c r="L3171" s="34"/>
      <c r="M3171" s="34"/>
      <c r="N3171" s="34"/>
      <c r="O3171" s="34"/>
      <c r="P3171" s="34"/>
      <c r="Q3171" s="34"/>
      <c r="R3171" s="34"/>
      <c r="S3171" s="34"/>
    </row>
    <row r="3172" spans="2:19">
      <c r="B3172" s="5">
        <v>1988</v>
      </c>
      <c r="C3172" s="34">
        <v>33149</v>
      </c>
      <c r="D3172" s="34">
        <v>33149</v>
      </c>
      <c r="E3172" s="34">
        <v>33149</v>
      </c>
      <c r="F3172" s="34">
        <v>33149</v>
      </c>
      <c r="G3172" s="34">
        <v>33149</v>
      </c>
      <c r="H3172" s="34">
        <v>33149</v>
      </c>
      <c r="I3172" s="34">
        <v>33149</v>
      </c>
      <c r="J3172" s="34">
        <v>33149</v>
      </c>
      <c r="K3172" s="34">
        <v>33149</v>
      </c>
      <c r="L3172" s="34"/>
      <c r="M3172" s="34"/>
      <c r="N3172" s="34"/>
      <c r="O3172" s="34"/>
      <c r="P3172" s="34"/>
      <c r="Q3172" s="34"/>
      <c r="R3172" s="34"/>
      <c r="S3172" s="34"/>
    </row>
    <row r="3173" spans="2:19">
      <c r="B3173" s="5">
        <v>1987</v>
      </c>
      <c r="C3173" s="34">
        <v>12945</v>
      </c>
      <c r="D3173" s="34">
        <v>12945</v>
      </c>
      <c r="E3173" s="34">
        <v>12945</v>
      </c>
      <c r="F3173" s="34">
        <v>12945</v>
      </c>
      <c r="G3173" s="34">
        <v>12945</v>
      </c>
      <c r="H3173" s="34">
        <v>12945</v>
      </c>
      <c r="I3173" s="34">
        <v>12945</v>
      </c>
      <c r="J3173" s="34">
        <v>12945</v>
      </c>
      <c r="K3173" s="34">
        <v>12945</v>
      </c>
      <c r="L3173" s="34"/>
      <c r="M3173" s="34"/>
      <c r="N3173" s="34"/>
      <c r="O3173" s="34"/>
      <c r="P3173" s="34"/>
      <c r="Q3173" s="34"/>
      <c r="R3173" s="34"/>
      <c r="S3173" s="34"/>
    </row>
    <row r="3174" spans="2:19">
      <c r="B3174" s="5">
        <v>1986</v>
      </c>
      <c r="C3174" s="34">
        <v>8454</v>
      </c>
      <c r="D3174" s="34">
        <v>8454</v>
      </c>
      <c r="E3174" s="34">
        <v>8454</v>
      </c>
      <c r="F3174" s="34">
        <v>8454</v>
      </c>
      <c r="G3174" s="34">
        <v>8454</v>
      </c>
      <c r="H3174" s="34">
        <v>8454</v>
      </c>
      <c r="I3174" s="34">
        <v>8454</v>
      </c>
      <c r="J3174" s="34">
        <v>8454</v>
      </c>
      <c r="K3174" s="34">
        <v>8454</v>
      </c>
      <c r="L3174" s="34"/>
      <c r="M3174" s="34"/>
      <c r="N3174" s="34"/>
      <c r="O3174" s="34"/>
      <c r="P3174" s="34"/>
      <c r="Q3174" s="34"/>
      <c r="R3174" s="34"/>
      <c r="S3174" s="34"/>
    </row>
    <row r="3175" spans="2:19">
      <c r="B3175" s="5">
        <v>1985</v>
      </c>
      <c r="C3175" s="34">
        <v>18664</v>
      </c>
      <c r="D3175" s="34">
        <v>18664</v>
      </c>
      <c r="E3175" s="34">
        <v>18664</v>
      </c>
      <c r="F3175" s="34">
        <v>18664</v>
      </c>
      <c r="G3175" s="34">
        <v>18664</v>
      </c>
      <c r="H3175" s="34">
        <v>18664</v>
      </c>
      <c r="I3175" s="34">
        <v>18664</v>
      </c>
      <c r="J3175" s="34">
        <v>18664</v>
      </c>
      <c r="K3175" s="34">
        <v>18664</v>
      </c>
      <c r="L3175" s="34"/>
      <c r="M3175" s="34"/>
      <c r="N3175" s="34"/>
      <c r="O3175" s="34"/>
      <c r="P3175" s="34"/>
      <c r="Q3175" s="34"/>
      <c r="R3175" s="34"/>
      <c r="S3175" s="34"/>
    </row>
    <row r="3176" spans="2:19">
      <c r="B3176" s="5">
        <v>1984</v>
      </c>
      <c r="C3176" s="34">
        <v>17098</v>
      </c>
      <c r="D3176" s="34">
        <v>17098</v>
      </c>
      <c r="E3176" s="34">
        <v>17098</v>
      </c>
      <c r="F3176" s="34">
        <v>17098</v>
      </c>
      <c r="G3176" s="34">
        <v>17098</v>
      </c>
      <c r="H3176" s="34">
        <v>17098</v>
      </c>
      <c r="I3176" s="34">
        <v>17098</v>
      </c>
      <c r="J3176" s="34">
        <v>17098</v>
      </c>
      <c r="K3176" s="34">
        <v>17098</v>
      </c>
      <c r="L3176" s="34"/>
      <c r="M3176" s="34"/>
      <c r="N3176" s="34"/>
      <c r="O3176" s="34"/>
      <c r="P3176" s="34"/>
      <c r="Q3176" s="34"/>
      <c r="R3176" s="34"/>
      <c r="S3176" s="34"/>
    </row>
    <row r="3177" spans="2:19">
      <c r="B3177" s="5">
        <v>1983</v>
      </c>
      <c r="C3177" s="34">
        <v>10670</v>
      </c>
      <c r="D3177" s="34">
        <v>10670</v>
      </c>
      <c r="E3177" s="34">
        <v>10670</v>
      </c>
      <c r="F3177" s="34">
        <v>10670</v>
      </c>
      <c r="G3177" s="34">
        <v>10670</v>
      </c>
      <c r="H3177" s="34">
        <v>10670</v>
      </c>
      <c r="I3177" s="34">
        <v>10670</v>
      </c>
      <c r="J3177" s="34">
        <v>10670</v>
      </c>
      <c r="K3177" s="34">
        <v>10670</v>
      </c>
      <c r="L3177" s="34"/>
      <c r="M3177" s="34"/>
      <c r="N3177" s="34"/>
      <c r="O3177" s="34"/>
      <c r="P3177" s="34"/>
      <c r="Q3177" s="34"/>
      <c r="R3177" s="34"/>
      <c r="S3177" s="34"/>
    </row>
    <row r="3178" spans="2:19">
      <c r="B3178" s="5">
        <v>1982</v>
      </c>
      <c r="C3178" s="34">
        <v>14168</v>
      </c>
      <c r="D3178" s="34">
        <v>14168</v>
      </c>
      <c r="E3178" s="34">
        <v>14168</v>
      </c>
      <c r="F3178" s="34">
        <v>14168</v>
      </c>
      <c r="G3178" s="34">
        <v>14168</v>
      </c>
      <c r="H3178" s="34">
        <v>14168</v>
      </c>
      <c r="I3178" s="34">
        <v>14168</v>
      </c>
      <c r="J3178" s="34">
        <v>14168</v>
      </c>
      <c r="K3178" s="34">
        <v>14168</v>
      </c>
      <c r="L3178" s="34"/>
      <c r="M3178" s="34"/>
      <c r="N3178" s="34"/>
      <c r="O3178" s="34"/>
      <c r="P3178" s="34"/>
      <c r="Q3178" s="34"/>
      <c r="R3178" s="34"/>
      <c r="S3178" s="34"/>
    </row>
    <row r="3179" spans="2:19">
      <c r="B3179" s="5">
        <v>1981</v>
      </c>
      <c r="C3179" s="34">
        <v>12267</v>
      </c>
      <c r="D3179" s="34">
        <v>12267</v>
      </c>
      <c r="E3179" s="34">
        <v>12267</v>
      </c>
      <c r="F3179" s="34">
        <v>12267</v>
      </c>
      <c r="G3179" s="34">
        <v>12267</v>
      </c>
      <c r="H3179" s="34">
        <v>12267</v>
      </c>
      <c r="I3179" s="34">
        <v>12267</v>
      </c>
      <c r="J3179" s="34">
        <v>12267</v>
      </c>
      <c r="K3179" s="34">
        <v>12267</v>
      </c>
      <c r="L3179" s="34"/>
      <c r="M3179" s="34"/>
      <c r="N3179" s="34"/>
      <c r="O3179" s="34"/>
      <c r="P3179" s="34"/>
      <c r="Q3179" s="34"/>
      <c r="R3179" s="34"/>
      <c r="S3179" s="34"/>
    </row>
    <row r="3180" spans="2:19">
      <c r="B3180" s="5">
        <v>1980</v>
      </c>
      <c r="C3180" s="34">
        <v>6893</v>
      </c>
      <c r="D3180" s="34">
        <v>6893</v>
      </c>
      <c r="E3180" s="34">
        <v>6893</v>
      </c>
      <c r="F3180" s="34">
        <v>6893</v>
      </c>
      <c r="G3180" s="34">
        <v>6893</v>
      </c>
      <c r="H3180" s="34">
        <v>6893</v>
      </c>
      <c r="I3180" s="34">
        <v>6893</v>
      </c>
      <c r="J3180" s="34">
        <v>6893</v>
      </c>
      <c r="K3180" s="34">
        <v>6893</v>
      </c>
      <c r="L3180" s="34"/>
      <c r="M3180" s="34"/>
      <c r="N3180" s="34"/>
      <c r="O3180" s="34"/>
      <c r="P3180" s="34"/>
      <c r="Q3180" s="34"/>
      <c r="R3180" s="34"/>
      <c r="S3180" s="34"/>
    </row>
    <row r="3181" spans="2:19">
      <c r="B3181" s="5">
        <v>1979</v>
      </c>
      <c r="C3181" s="34">
        <v>6532</v>
      </c>
      <c r="D3181" s="34">
        <v>6532</v>
      </c>
      <c r="E3181" s="34">
        <v>6532</v>
      </c>
      <c r="F3181" s="34">
        <v>6532</v>
      </c>
      <c r="G3181" s="34">
        <v>6532</v>
      </c>
      <c r="H3181" s="34">
        <v>6532</v>
      </c>
      <c r="I3181" s="34">
        <v>6532</v>
      </c>
      <c r="J3181" s="34">
        <v>6532</v>
      </c>
      <c r="K3181" s="34">
        <v>6532</v>
      </c>
      <c r="L3181" s="34"/>
      <c r="M3181" s="34"/>
      <c r="N3181" s="34"/>
      <c r="O3181" s="34"/>
      <c r="P3181" s="34"/>
      <c r="Q3181" s="34"/>
      <c r="R3181" s="34"/>
      <c r="S3181" s="34"/>
    </row>
    <row r="3182" spans="2:19">
      <c r="B3182" s="5">
        <v>1978</v>
      </c>
      <c r="C3182" s="34">
        <v>7919</v>
      </c>
      <c r="D3182" s="34">
        <v>7919</v>
      </c>
      <c r="E3182" s="34">
        <v>7919</v>
      </c>
      <c r="F3182" s="34">
        <v>7919</v>
      </c>
      <c r="G3182" s="34">
        <v>7919</v>
      </c>
      <c r="H3182" s="34">
        <v>7919</v>
      </c>
      <c r="I3182" s="34">
        <v>7919</v>
      </c>
      <c r="J3182" s="34">
        <v>7919</v>
      </c>
      <c r="K3182" s="34">
        <v>7919</v>
      </c>
      <c r="L3182" s="34"/>
      <c r="M3182" s="34"/>
      <c r="N3182" s="34"/>
      <c r="O3182" s="34"/>
      <c r="P3182" s="34"/>
      <c r="Q3182" s="34"/>
      <c r="R3182" s="34"/>
      <c r="S3182" s="34"/>
    </row>
    <row r="3183" spans="2:19">
      <c r="B3183" s="5">
        <v>1977</v>
      </c>
      <c r="C3183" s="34">
        <v>4038</v>
      </c>
      <c r="D3183" s="34">
        <v>4038</v>
      </c>
      <c r="E3183" s="34">
        <v>4038</v>
      </c>
      <c r="F3183" s="34">
        <v>4038</v>
      </c>
      <c r="G3183" s="34">
        <v>4038</v>
      </c>
      <c r="H3183" s="34">
        <v>4038</v>
      </c>
      <c r="I3183" s="34">
        <v>4038</v>
      </c>
      <c r="J3183" s="34">
        <v>4038</v>
      </c>
      <c r="K3183" s="34">
        <v>4038</v>
      </c>
      <c r="L3183" s="34"/>
      <c r="M3183" s="34"/>
      <c r="N3183" s="34"/>
      <c r="O3183" s="34"/>
      <c r="P3183" s="34"/>
      <c r="Q3183" s="34"/>
      <c r="R3183" s="34"/>
      <c r="S3183" s="34"/>
    </row>
    <row r="3184" spans="2:19">
      <c r="B3184" s="5">
        <v>1976</v>
      </c>
      <c r="C3184" s="34">
        <v>3367</v>
      </c>
      <c r="D3184" s="34">
        <v>3367</v>
      </c>
      <c r="E3184" s="34">
        <v>3367</v>
      </c>
      <c r="F3184" s="34">
        <v>3367</v>
      </c>
      <c r="G3184" s="34">
        <v>3367</v>
      </c>
      <c r="H3184" s="34">
        <v>3367</v>
      </c>
      <c r="I3184" s="34">
        <v>3367</v>
      </c>
      <c r="J3184" s="34">
        <v>3367</v>
      </c>
      <c r="K3184" s="34">
        <v>3367</v>
      </c>
      <c r="L3184" s="34"/>
      <c r="M3184" s="34"/>
      <c r="N3184" s="34"/>
      <c r="O3184" s="34"/>
      <c r="P3184" s="34"/>
      <c r="Q3184" s="34"/>
      <c r="R3184" s="34"/>
      <c r="S3184" s="34"/>
    </row>
    <row r="3185" spans="2:19">
      <c r="B3185" s="5">
        <v>1975</v>
      </c>
      <c r="C3185" s="34">
        <v>6463</v>
      </c>
      <c r="D3185" s="34">
        <v>6463</v>
      </c>
      <c r="E3185" s="34">
        <v>6463</v>
      </c>
      <c r="F3185" s="34">
        <v>6463</v>
      </c>
      <c r="G3185" s="34">
        <v>6463</v>
      </c>
      <c r="H3185" s="34">
        <v>6463</v>
      </c>
      <c r="I3185" s="34">
        <v>6463</v>
      </c>
      <c r="J3185" s="34">
        <v>6463</v>
      </c>
      <c r="K3185" s="34">
        <v>6463</v>
      </c>
      <c r="L3185" s="34"/>
      <c r="M3185" s="34"/>
      <c r="N3185" s="34"/>
      <c r="O3185" s="34"/>
      <c r="P3185" s="34"/>
      <c r="Q3185" s="34"/>
      <c r="R3185" s="34"/>
      <c r="S3185" s="34"/>
    </row>
    <row r="3186" spans="2:19">
      <c r="B3186" s="5">
        <v>1974</v>
      </c>
      <c r="C3186" s="34">
        <v>3164</v>
      </c>
      <c r="D3186" s="34">
        <v>3164</v>
      </c>
      <c r="E3186" s="34">
        <v>3164</v>
      </c>
      <c r="F3186" s="34">
        <v>3164</v>
      </c>
      <c r="G3186" s="34">
        <v>3164</v>
      </c>
      <c r="H3186" s="34">
        <v>3164</v>
      </c>
      <c r="I3186" s="34">
        <v>3164</v>
      </c>
      <c r="J3186" s="34">
        <v>3164</v>
      </c>
      <c r="K3186" s="34">
        <v>3164</v>
      </c>
      <c r="L3186" s="34"/>
      <c r="M3186" s="34"/>
      <c r="N3186" s="34"/>
      <c r="O3186" s="34"/>
      <c r="P3186" s="34"/>
      <c r="Q3186" s="34"/>
      <c r="R3186" s="34"/>
      <c r="S3186" s="34"/>
    </row>
    <row r="3187" spans="2:19">
      <c r="B3187" s="5">
        <v>1973</v>
      </c>
      <c r="C3187" s="34">
        <v>6398</v>
      </c>
      <c r="D3187" s="34">
        <v>6398</v>
      </c>
      <c r="E3187" s="34">
        <v>6398</v>
      </c>
      <c r="F3187" s="34">
        <v>6398</v>
      </c>
      <c r="G3187" s="34">
        <v>6398</v>
      </c>
      <c r="H3187" s="34">
        <v>6398</v>
      </c>
      <c r="I3187" s="34">
        <v>6398</v>
      </c>
      <c r="J3187" s="34">
        <v>6398</v>
      </c>
      <c r="K3187" s="34">
        <v>6398</v>
      </c>
      <c r="L3187" s="34"/>
      <c r="M3187" s="34"/>
      <c r="N3187" s="34"/>
      <c r="O3187" s="34"/>
      <c r="P3187" s="34"/>
      <c r="Q3187" s="34"/>
      <c r="R3187" s="34"/>
      <c r="S3187" s="34"/>
    </row>
    <row r="3188" spans="2:19">
      <c r="B3188" s="5">
        <v>1972</v>
      </c>
      <c r="C3188" s="34">
        <v>4838</v>
      </c>
      <c r="D3188" s="34">
        <v>4838</v>
      </c>
      <c r="E3188" s="34">
        <v>4838</v>
      </c>
      <c r="F3188" s="34">
        <v>4838</v>
      </c>
      <c r="G3188" s="34">
        <v>4838</v>
      </c>
      <c r="H3188" s="34">
        <v>4838</v>
      </c>
      <c r="I3188" s="34">
        <v>4838</v>
      </c>
      <c r="J3188" s="34">
        <v>4838</v>
      </c>
      <c r="K3188" s="34">
        <v>4838</v>
      </c>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495554</v>
      </c>
      <c r="D3231" s="10">
        <f>SUM(D3153:D3230)</f>
        <v>522003</v>
      </c>
      <c r="E3231" s="10">
        <f>SUM(E3152:E3230)</f>
        <v>522003</v>
      </c>
      <c r="F3231" s="10">
        <f>SUM(F3151:F3230)</f>
        <v>522003</v>
      </c>
      <c r="G3231" s="10">
        <f>SUM(G3150:G3230)</f>
        <v>531135</v>
      </c>
      <c r="H3231" s="10">
        <f t="shared" ref="H3231:M3231" si="33">SUM(H3144:H3230)</f>
        <v>555297</v>
      </c>
      <c r="I3231" s="10">
        <f t="shared" si="33"/>
        <v>642568</v>
      </c>
      <c r="J3231" s="10">
        <f t="shared" si="33"/>
        <v>664178</v>
      </c>
      <c r="K3231" s="10">
        <f t="shared" si="33"/>
        <v>688356</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v>130000</v>
      </c>
      <c r="L3241" s="34"/>
      <c r="M3241" s="34"/>
      <c r="N3241" s="34"/>
      <c r="O3241" s="34"/>
      <c r="P3241" s="34"/>
      <c r="Q3241" s="34"/>
      <c r="R3241" s="34"/>
      <c r="S3241" s="34"/>
    </row>
    <row r="3242" spans="1:19">
      <c r="B3242" s="5">
        <v>2013</v>
      </c>
      <c r="C3242" s="33"/>
      <c r="D3242" s="33"/>
      <c r="E3242" s="33"/>
      <c r="F3242" s="33"/>
      <c r="G3242" s="33"/>
      <c r="H3242" s="33"/>
      <c r="I3242" s="33"/>
      <c r="J3242" s="34">
        <v>93040</v>
      </c>
      <c r="K3242" s="34">
        <v>93040</v>
      </c>
      <c r="L3242" s="34"/>
      <c r="M3242" s="34"/>
      <c r="N3242" s="34"/>
      <c r="O3242" s="34"/>
      <c r="P3242" s="34"/>
      <c r="Q3242" s="34"/>
      <c r="R3242" s="34"/>
      <c r="S3242" s="34"/>
    </row>
    <row r="3243" spans="1:19">
      <c r="B3243" s="5">
        <v>2012</v>
      </c>
      <c r="C3243" s="33"/>
      <c r="D3243" s="33"/>
      <c r="E3243" s="33"/>
      <c r="F3243" s="33"/>
      <c r="G3243" s="33"/>
      <c r="H3243" s="33"/>
      <c r="I3243" s="34">
        <v>0</v>
      </c>
      <c r="J3243" s="34">
        <v>0</v>
      </c>
      <c r="K3243" s="34">
        <v>0</v>
      </c>
      <c r="L3243" s="34"/>
      <c r="M3243" s="34"/>
      <c r="N3243" s="34"/>
      <c r="O3243" s="34"/>
      <c r="P3243" s="34"/>
      <c r="Q3243" s="34"/>
      <c r="R3243" s="34"/>
      <c r="S3243" s="34"/>
    </row>
    <row r="3244" spans="1:19">
      <c r="B3244" s="5">
        <v>2011</v>
      </c>
      <c r="C3244" s="33"/>
      <c r="D3244" s="33"/>
      <c r="E3244" s="33"/>
      <c r="F3244" s="33"/>
      <c r="G3244" s="33"/>
      <c r="H3244" s="34">
        <v>0</v>
      </c>
      <c r="I3244" s="34">
        <v>0</v>
      </c>
      <c r="J3244" s="34">
        <v>0</v>
      </c>
      <c r="K3244" s="34">
        <v>0</v>
      </c>
      <c r="L3244" s="34"/>
      <c r="M3244" s="34"/>
      <c r="N3244" s="34"/>
      <c r="O3244" s="34"/>
      <c r="P3244" s="34"/>
      <c r="Q3244" s="34"/>
      <c r="R3244" s="34"/>
      <c r="S3244" s="34"/>
    </row>
    <row r="3245" spans="1:19">
      <c r="B3245" s="5">
        <v>2010</v>
      </c>
      <c r="C3245" s="33"/>
      <c r="D3245" s="33"/>
      <c r="E3245" s="33"/>
      <c r="F3245" s="33"/>
      <c r="G3245" s="34">
        <v>0</v>
      </c>
      <c r="H3245" s="34">
        <v>0</v>
      </c>
      <c r="I3245" s="34">
        <v>0</v>
      </c>
      <c r="J3245" s="34">
        <v>0</v>
      </c>
      <c r="K3245" s="34">
        <v>0</v>
      </c>
      <c r="L3245" s="34"/>
      <c r="M3245" s="34"/>
      <c r="N3245" s="34"/>
      <c r="O3245" s="34"/>
      <c r="P3245" s="34"/>
      <c r="Q3245" s="34"/>
      <c r="R3245" s="34"/>
      <c r="S3245" s="34"/>
    </row>
    <row r="3246" spans="1:19">
      <c r="B3246" s="5">
        <v>2009</v>
      </c>
      <c r="C3246" s="33"/>
      <c r="D3246" s="33"/>
      <c r="E3246" s="33"/>
      <c r="F3246" s="34">
        <v>0</v>
      </c>
      <c r="G3246" s="34">
        <v>0</v>
      </c>
      <c r="H3246" s="34">
        <v>0</v>
      </c>
      <c r="I3246" s="34">
        <v>0</v>
      </c>
      <c r="J3246" s="34">
        <v>0</v>
      </c>
      <c r="K3246" s="34">
        <v>0</v>
      </c>
      <c r="L3246" s="34"/>
      <c r="M3246" s="34"/>
      <c r="N3246" s="34"/>
      <c r="O3246" s="34"/>
      <c r="P3246" s="34"/>
      <c r="Q3246" s="34"/>
      <c r="R3246" s="34"/>
      <c r="S3246" s="34"/>
    </row>
    <row r="3247" spans="1:19">
      <c r="B3247" s="5">
        <v>2008</v>
      </c>
      <c r="C3247" s="33"/>
      <c r="D3247" s="33"/>
      <c r="E3247" s="34">
        <v>0</v>
      </c>
      <c r="F3247" s="34">
        <v>0</v>
      </c>
      <c r="G3247" s="34">
        <v>0</v>
      </c>
      <c r="H3247" s="34">
        <v>0</v>
      </c>
      <c r="I3247" s="34">
        <v>0</v>
      </c>
      <c r="J3247" s="34">
        <v>0</v>
      </c>
      <c r="K3247" s="34">
        <v>0</v>
      </c>
      <c r="L3247" s="34"/>
      <c r="M3247" s="34"/>
      <c r="N3247" s="34"/>
      <c r="O3247" s="34"/>
      <c r="P3247" s="34"/>
      <c r="Q3247" s="34"/>
      <c r="R3247" s="34"/>
      <c r="S3247" s="34"/>
    </row>
    <row r="3248" spans="1:19">
      <c r="B3248" s="5">
        <v>2007</v>
      </c>
      <c r="C3248" s="33"/>
      <c r="D3248" s="34">
        <v>0</v>
      </c>
      <c r="E3248" s="34">
        <v>0</v>
      </c>
      <c r="F3248" s="34">
        <v>0</v>
      </c>
      <c r="G3248" s="34">
        <v>0</v>
      </c>
      <c r="H3248" s="34">
        <v>0</v>
      </c>
      <c r="I3248" s="34">
        <v>0</v>
      </c>
      <c r="J3248" s="34">
        <v>0</v>
      </c>
      <c r="K3248" s="34">
        <v>0</v>
      </c>
      <c r="L3248" s="34"/>
      <c r="M3248" s="34"/>
      <c r="N3248" s="34"/>
      <c r="O3248" s="34"/>
      <c r="P3248" s="34"/>
      <c r="Q3248" s="34"/>
      <c r="R3248" s="34"/>
      <c r="S3248" s="34"/>
    </row>
    <row r="3249" spans="2:19">
      <c r="B3249" s="5">
        <v>2006</v>
      </c>
      <c r="C3249" s="34">
        <v>0</v>
      </c>
      <c r="D3249" s="34">
        <v>0</v>
      </c>
      <c r="E3249" s="34">
        <v>0</v>
      </c>
      <c r="F3249" s="34">
        <v>0</v>
      </c>
      <c r="G3249" s="34">
        <v>0</v>
      </c>
      <c r="H3249" s="34">
        <v>0</v>
      </c>
      <c r="I3249" s="34">
        <v>0</v>
      </c>
      <c r="J3249" s="34">
        <v>0</v>
      </c>
      <c r="K3249" s="34">
        <v>0</v>
      </c>
      <c r="L3249" s="34"/>
      <c r="M3249" s="34"/>
      <c r="N3249" s="34"/>
      <c r="O3249" s="34"/>
      <c r="P3249" s="34"/>
      <c r="Q3249" s="34"/>
      <c r="R3249" s="34"/>
      <c r="S3249" s="34"/>
    </row>
    <row r="3250" spans="2:19">
      <c r="B3250" s="5">
        <v>2005</v>
      </c>
      <c r="C3250" s="34">
        <v>0</v>
      </c>
      <c r="D3250" s="34">
        <v>0</v>
      </c>
      <c r="E3250" s="34">
        <v>0</v>
      </c>
      <c r="F3250" s="34">
        <v>0</v>
      </c>
      <c r="G3250" s="34">
        <v>0</v>
      </c>
      <c r="H3250" s="34">
        <v>0</v>
      </c>
      <c r="I3250" s="34">
        <v>0</v>
      </c>
      <c r="J3250" s="34">
        <v>0</v>
      </c>
      <c r="K3250" s="34">
        <v>0</v>
      </c>
      <c r="L3250" s="34"/>
      <c r="M3250" s="34"/>
      <c r="N3250" s="34"/>
      <c r="O3250" s="34"/>
      <c r="P3250" s="34"/>
      <c r="Q3250" s="34"/>
      <c r="R3250" s="34"/>
      <c r="S3250" s="34"/>
    </row>
    <row r="3251" spans="2:19">
      <c r="B3251" s="5">
        <v>2004</v>
      </c>
      <c r="C3251" s="34">
        <v>0</v>
      </c>
      <c r="D3251" s="34">
        <v>0</v>
      </c>
      <c r="E3251" s="34">
        <v>0</v>
      </c>
      <c r="F3251" s="34">
        <v>0</v>
      </c>
      <c r="G3251" s="34">
        <v>0</v>
      </c>
      <c r="H3251" s="34">
        <v>0</v>
      </c>
      <c r="I3251" s="34">
        <v>0</v>
      </c>
      <c r="J3251" s="34">
        <v>0</v>
      </c>
      <c r="K3251" s="34">
        <v>0</v>
      </c>
      <c r="L3251" s="34"/>
      <c r="M3251" s="34"/>
      <c r="N3251" s="34"/>
      <c r="O3251" s="34"/>
      <c r="P3251" s="34"/>
      <c r="Q3251" s="34"/>
      <c r="R3251" s="34"/>
      <c r="S3251" s="34"/>
    </row>
    <row r="3252" spans="2:19">
      <c r="B3252" s="5">
        <v>2003</v>
      </c>
      <c r="C3252" s="34">
        <v>0</v>
      </c>
      <c r="D3252" s="34">
        <v>0</v>
      </c>
      <c r="E3252" s="34">
        <v>0</v>
      </c>
      <c r="F3252" s="34">
        <v>0</v>
      </c>
      <c r="G3252" s="34">
        <v>0</v>
      </c>
      <c r="H3252" s="34">
        <v>0</v>
      </c>
      <c r="I3252" s="34">
        <v>0</v>
      </c>
      <c r="J3252" s="34">
        <v>0</v>
      </c>
      <c r="K3252" s="34">
        <v>0</v>
      </c>
      <c r="L3252" s="34"/>
      <c r="M3252" s="34"/>
      <c r="N3252" s="34"/>
      <c r="O3252" s="34"/>
      <c r="P3252" s="34"/>
      <c r="Q3252" s="34"/>
      <c r="R3252" s="34"/>
      <c r="S3252" s="34"/>
    </row>
    <row r="3253" spans="2:19">
      <c r="B3253" s="5">
        <v>2002</v>
      </c>
      <c r="C3253" s="34">
        <v>150</v>
      </c>
      <c r="D3253" s="34">
        <v>150</v>
      </c>
      <c r="E3253" s="34">
        <v>150</v>
      </c>
      <c r="F3253" s="34">
        <v>150</v>
      </c>
      <c r="G3253" s="34">
        <v>150</v>
      </c>
      <c r="H3253" s="34">
        <v>150</v>
      </c>
      <c r="I3253" s="34">
        <v>150</v>
      </c>
      <c r="J3253" s="34">
        <v>150</v>
      </c>
      <c r="K3253" s="34">
        <v>150</v>
      </c>
      <c r="L3253" s="34"/>
      <c r="M3253" s="34"/>
      <c r="N3253" s="34"/>
      <c r="O3253" s="34"/>
      <c r="P3253" s="34"/>
      <c r="Q3253" s="34"/>
      <c r="R3253" s="34"/>
      <c r="S3253" s="34"/>
    </row>
    <row r="3254" spans="2:19">
      <c r="B3254" s="5">
        <v>2001</v>
      </c>
      <c r="C3254" s="34">
        <v>2686</v>
      </c>
      <c r="D3254" s="34">
        <v>2686</v>
      </c>
      <c r="E3254" s="34">
        <v>2686</v>
      </c>
      <c r="F3254" s="34">
        <v>2686</v>
      </c>
      <c r="G3254" s="34">
        <v>2686</v>
      </c>
      <c r="H3254" s="34">
        <v>2686</v>
      </c>
      <c r="I3254" s="34">
        <v>2686</v>
      </c>
      <c r="J3254" s="34">
        <v>2686</v>
      </c>
      <c r="K3254" s="34">
        <v>2686</v>
      </c>
      <c r="L3254" s="34"/>
      <c r="M3254" s="34"/>
      <c r="N3254" s="34"/>
      <c r="O3254" s="34"/>
      <c r="P3254" s="34"/>
      <c r="Q3254" s="34"/>
      <c r="R3254" s="34"/>
      <c r="S3254" s="34"/>
    </row>
    <row r="3255" spans="2:19">
      <c r="B3255" s="5">
        <v>2000</v>
      </c>
      <c r="C3255" s="34">
        <v>142</v>
      </c>
      <c r="D3255" s="34">
        <v>142</v>
      </c>
      <c r="E3255" s="34">
        <v>142</v>
      </c>
      <c r="F3255" s="34">
        <v>142</v>
      </c>
      <c r="G3255" s="34">
        <v>142</v>
      </c>
      <c r="H3255" s="34">
        <v>142</v>
      </c>
      <c r="I3255" s="34">
        <v>142</v>
      </c>
      <c r="J3255" s="34">
        <v>142</v>
      </c>
      <c r="K3255" s="34">
        <v>142</v>
      </c>
      <c r="L3255" s="34"/>
      <c r="M3255" s="34"/>
      <c r="N3255" s="34"/>
      <c r="O3255" s="34"/>
      <c r="P3255" s="34"/>
      <c r="Q3255" s="34"/>
      <c r="R3255" s="34"/>
      <c r="S3255" s="34"/>
    </row>
    <row r="3256" spans="2:19">
      <c r="B3256" s="5">
        <v>1999</v>
      </c>
      <c r="C3256" s="34">
        <v>0</v>
      </c>
      <c r="D3256" s="34">
        <v>0</v>
      </c>
      <c r="E3256" s="34">
        <v>0</v>
      </c>
      <c r="F3256" s="34">
        <v>0</v>
      </c>
      <c r="G3256" s="34">
        <v>0</v>
      </c>
      <c r="H3256" s="34">
        <v>0</v>
      </c>
      <c r="I3256" s="34">
        <v>0</v>
      </c>
      <c r="J3256" s="34">
        <v>0</v>
      </c>
      <c r="K3256" s="34">
        <v>0</v>
      </c>
      <c r="L3256" s="34"/>
      <c r="M3256" s="34"/>
      <c r="N3256" s="34"/>
      <c r="O3256" s="34"/>
      <c r="P3256" s="34"/>
      <c r="Q3256" s="34"/>
      <c r="R3256" s="34"/>
      <c r="S3256" s="34"/>
    </row>
    <row r="3257" spans="2:19">
      <c r="B3257" s="5">
        <v>1998</v>
      </c>
      <c r="C3257" s="34">
        <v>0</v>
      </c>
      <c r="D3257" s="34">
        <v>0</v>
      </c>
      <c r="E3257" s="34">
        <v>0</v>
      </c>
      <c r="F3257" s="34">
        <v>0</v>
      </c>
      <c r="G3257" s="34">
        <v>0</v>
      </c>
      <c r="H3257" s="34">
        <v>0</v>
      </c>
      <c r="I3257" s="34">
        <v>0</v>
      </c>
      <c r="J3257" s="34">
        <v>0</v>
      </c>
      <c r="K3257" s="34">
        <v>0</v>
      </c>
      <c r="L3257" s="34"/>
      <c r="M3257" s="34"/>
      <c r="N3257" s="34"/>
      <c r="O3257" s="34"/>
      <c r="P3257" s="34"/>
      <c r="Q3257" s="34"/>
      <c r="R3257" s="34"/>
      <c r="S3257" s="34"/>
    </row>
    <row r="3258" spans="2:19">
      <c r="B3258" s="5">
        <v>1997</v>
      </c>
      <c r="C3258" s="34">
        <v>6712</v>
      </c>
      <c r="D3258" s="34">
        <v>6712</v>
      </c>
      <c r="E3258" s="34">
        <v>6712</v>
      </c>
      <c r="F3258" s="34">
        <v>6712</v>
      </c>
      <c r="G3258" s="34">
        <v>6712</v>
      </c>
      <c r="H3258" s="34">
        <v>6712</v>
      </c>
      <c r="I3258" s="34">
        <v>6712</v>
      </c>
      <c r="J3258" s="34">
        <v>6712</v>
      </c>
      <c r="K3258" s="34">
        <v>6712</v>
      </c>
      <c r="L3258" s="34"/>
      <c r="M3258" s="34"/>
      <c r="N3258" s="34"/>
      <c r="O3258" s="34"/>
      <c r="P3258" s="34"/>
      <c r="Q3258" s="34"/>
      <c r="R3258" s="34"/>
      <c r="S3258" s="34"/>
    </row>
    <row r="3259" spans="2:19">
      <c r="B3259" s="5">
        <v>1996</v>
      </c>
      <c r="C3259" s="34">
        <v>0</v>
      </c>
      <c r="D3259" s="34">
        <v>0</v>
      </c>
      <c r="E3259" s="34">
        <v>0</v>
      </c>
      <c r="F3259" s="34">
        <v>0</v>
      </c>
      <c r="G3259" s="34">
        <v>0</v>
      </c>
      <c r="H3259" s="34">
        <v>0</v>
      </c>
      <c r="I3259" s="34">
        <v>0</v>
      </c>
      <c r="J3259" s="34">
        <v>0</v>
      </c>
      <c r="K3259" s="34">
        <v>0</v>
      </c>
      <c r="L3259" s="34"/>
      <c r="M3259" s="34"/>
      <c r="N3259" s="34"/>
      <c r="O3259" s="34"/>
      <c r="P3259" s="34"/>
      <c r="Q3259" s="34"/>
      <c r="R3259" s="34"/>
      <c r="S3259" s="34"/>
    </row>
    <row r="3260" spans="2:19">
      <c r="B3260" s="5">
        <v>1995</v>
      </c>
      <c r="C3260" s="34">
        <v>10654</v>
      </c>
      <c r="D3260" s="34">
        <v>10654</v>
      </c>
      <c r="E3260" s="34">
        <v>10654</v>
      </c>
      <c r="F3260" s="34">
        <v>10654</v>
      </c>
      <c r="G3260" s="34">
        <v>10654</v>
      </c>
      <c r="H3260" s="34">
        <v>10654</v>
      </c>
      <c r="I3260" s="34">
        <v>10654</v>
      </c>
      <c r="J3260" s="34">
        <v>10654</v>
      </c>
      <c r="K3260" s="34">
        <v>10654</v>
      </c>
      <c r="L3260" s="34"/>
      <c r="M3260" s="34"/>
      <c r="N3260" s="34"/>
      <c r="O3260" s="34"/>
      <c r="P3260" s="34"/>
      <c r="Q3260" s="34"/>
      <c r="R3260" s="34"/>
      <c r="S3260" s="34"/>
    </row>
    <row r="3261" spans="2:19">
      <c r="B3261" s="5">
        <v>1994</v>
      </c>
      <c r="C3261" s="34">
        <v>12125</v>
      </c>
      <c r="D3261" s="34">
        <v>12125</v>
      </c>
      <c r="E3261" s="34">
        <v>12125</v>
      </c>
      <c r="F3261" s="34">
        <v>12125</v>
      </c>
      <c r="G3261" s="34">
        <v>12125</v>
      </c>
      <c r="H3261" s="34">
        <v>12125</v>
      </c>
      <c r="I3261" s="34">
        <v>12125</v>
      </c>
      <c r="J3261" s="34">
        <v>12125</v>
      </c>
      <c r="K3261" s="34">
        <v>12125</v>
      </c>
      <c r="L3261" s="34"/>
      <c r="M3261" s="34"/>
      <c r="N3261" s="34"/>
      <c r="O3261" s="34"/>
      <c r="P3261" s="34"/>
      <c r="Q3261" s="34"/>
      <c r="R3261" s="34"/>
      <c r="S3261" s="34"/>
    </row>
    <row r="3262" spans="2:19">
      <c r="B3262" s="5">
        <v>1993</v>
      </c>
      <c r="C3262" s="34">
        <v>61970</v>
      </c>
      <c r="D3262" s="34">
        <v>61970</v>
      </c>
      <c r="E3262" s="34">
        <v>61970</v>
      </c>
      <c r="F3262" s="34">
        <v>61970</v>
      </c>
      <c r="G3262" s="34">
        <v>61970</v>
      </c>
      <c r="H3262" s="34">
        <v>61970</v>
      </c>
      <c r="I3262" s="34">
        <v>61970</v>
      </c>
      <c r="J3262" s="34">
        <v>61970</v>
      </c>
      <c r="K3262" s="34">
        <v>61970</v>
      </c>
      <c r="L3262" s="34"/>
      <c r="M3262" s="34"/>
      <c r="N3262" s="34"/>
      <c r="O3262" s="34"/>
      <c r="P3262" s="34"/>
      <c r="Q3262" s="34"/>
      <c r="R3262" s="34"/>
      <c r="S3262" s="34"/>
    </row>
    <row r="3263" spans="2:19">
      <c r="B3263" s="5">
        <v>1992</v>
      </c>
      <c r="C3263" s="34">
        <v>7461</v>
      </c>
      <c r="D3263" s="34">
        <v>7461</v>
      </c>
      <c r="E3263" s="34">
        <v>7461</v>
      </c>
      <c r="F3263" s="34">
        <v>7461</v>
      </c>
      <c r="G3263" s="34">
        <v>7461</v>
      </c>
      <c r="H3263" s="34">
        <v>7461</v>
      </c>
      <c r="I3263" s="34">
        <v>7461</v>
      </c>
      <c r="J3263" s="34">
        <v>7461</v>
      </c>
      <c r="K3263" s="34">
        <v>7461</v>
      </c>
      <c r="L3263" s="34"/>
      <c r="M3263" s="34"/>
      <c r="N3263" s="34"/>
      <c r="O3263" s="34"/>
      <c r="P3263" s="34"/>
      <c r="Q3263" s="34"/>
      <c r="R3263" s="34"/>
      <c r="S3263" s="34"/>
    </row>
    <row r="3264" spans="2:19">
      <c r="B3264" s="5">
        <v>1991</v>
      </c>
      <c r="C3264" s="34">
        <v>20186</v>
      </c>
      <c r="D3264" s="34">
        <v>20186</v>
      </c>
      <c r="E3264" s="34">
        <v>20186</v>
      </c>
      <c r="F3264" s="34">
        <v>20186</v>
      </c>
      <c r="G3264" s="34">
        <v>20186</v>
      </c>
      <c r="H3264" s="34">
        <v>20186</v>
      </c>
      <c r="I3264" s="34">
        <v>20186</v>
      </c>
      <c r="J3264" s="34">
        <v>20186</v>
      </c>
      <c r="K3264" s="34">
        <v>20186</v>
      </c>
      <c r="L3264" s="34"/>
      <c r="M3264" s="34"/>
      <c r="N3264" s="34"/>
      <c r="O3264" s="34"/>
      <c r="P3264" s="34"/>
      <c r="Q3264" s="34"/>
      <c r="R3264" s="34"/>
      <c r="S3264" s="34"/>
    </row>
    <row r="3265" spans="2:19">
      <c r="B3265" s="5">
        <v>1990</v>
      </c>
      <c r="C3265" s="34">
        <v>40822</v>
      </c>
      <c r="D3265" s="34">
        <v>40822</v>
      </c>
      <c r="E3265" s="34">
        <v>40822</v>
      </c>
      <c r="F3265" s="34">
        <v>40822</v>
      </c>
      <c r="G3265" s="34">
        <v>40822</v>
      </c>
      <c r="H3265" s="34">
        <v>40822</v>
      </c>
      <c r="I3265" s="34">
        <v>40822</v>
      </c>
      <c r="J3265" s="34">
        <v>40822</v>
      </c>
      <c r="K3265" s="34">
        <v>40822</v>
      </c>
      <c r="L3265" s="34"/>
      <c r="M3265" s="34"/>
      <c r="N3265" s="34"/>
      <c r="O3265" s="34"/>
      <c r="P3265" s="34"/>
      <c r="Q3265" s="34"/>
      <c r="R3265" s="34"/>
      <c r="S3265" s="34"/>
    </row>
    <row r="3266" spans="2:19">
      <c r="B3266" s="5">
        <v>1989</v>
      </c>
      <c r="C3266" s="34">
        <v>11122</v>
      </c>
      <c r="D3266" s="34">
        <v>11122</v>
      </c>
      <c r="E3266" s="34">
        <v>11122</v>
      </c>
      <c r="F3266" s="34">
        <v>11122</v>
      </c>
      <c r="G3266" s="34">
        <v>11122</v>
      </c>
      <c r="H3266" s="34">
        <v>11122</v>
      </c>
      <c r="I3266" s="34">
        <v>11122</v>
      </c>
      <c r="J3266" s="34">
        <v>11122</v>
      </c>
      <c r="K3266" s="34">
        <v>11122</v>
      </c>
      <c r="L3266" s="34"/>
      <c r="M3266" s="34"/>
      <c r="N3266" s="34"/>
      <c r="O3266" s="34"/>
      <c r="P3266" s="34"/>
      <c r="Q3266" s="34"/>
      <c r="R3266" s="34"/>
      <c r="S3266" s="34"/>
    </row>
    <row r="3267" spans="2:19">
      <c r="B3267" s="5">
        <v>1988</v>
      </c>
      <c r="C3267" s="34">
        <v>9875</v>
      </c>
      <c r="D3267" s="34">
        <v>9875</v>
      </c>
      <c r="E3267" s="34">
        <v>9875</v>
      </c>
      <c r="F3267" s="34">
        <v>9875</v>
      </c>
      <c r="G3267" s="34">
        <v>9875</v>
      </c>
      <c r="H3267" s="34">
        <v>9875</v>
      </c>
      <c r="I3267" s="34">
        <v>9875</v>
      </c>
      <c r="J3267" s="34">
        <v>9875</v>
      </c>
      <c r="K3267" s="34">
        <v>9875</v>
      </c>
      <c r="L3267" s="34"/>
      <c r="M3267" s="34"/>
      <c r="N3267" s="34"/>
      <c r="O3267" s="34"/>
      <c r="P3267" s="34"/>
      <c r="Q3267" s="34"/>
      <c r="R3267" s="34"/>
      <c r="S3267" s="34"/>
    </row>
    <row r="3268" spans="2:19">
      <c r="B3268" s="5">
        <v>1987</v>
      </c>
      <c r="C3268" s="34">
        <v>7542</v>
      </c>
      <c r="D3268" s="34">
        <v>7542</v>
      </c>
      <c r="E3268" s="34">
        <v>7542</v>
      </c>
      <c r="F3268" s="34">
        <v>7542</v>
      </c>
      <c r="G3268" s="34">
        <v>7542</v>
      </c>
      <c r="H3268" s="34">
        <v>7542</v>
      </c>
      <c r="I3268" s="34">
        <v>7542</v>
      </c>
      <c r="J3268" s="34">
        <v>7542</v>
      </c>
      <c r="K3268" s="34">
        <v>7542</v>
      </c>
      <c r="L3268" s="34"/>
      <c r="M3268" s="34"/>
      <c r="N3268" s="34"/>
      <c r="O3268" s="34"/>
      <c r="P3268" s="34"/>
      <c r="Q3268" s="34"/>
      <c r="R3268" s="34"/>
      <c r="S3268" s="34"/>
    </row>
    <row r="3269" spans="2:19">
      <c r="B3269" s="5">
        <v>1986</v>
      </c>
      <c r="C3269" s="34">
        <v>16044</v>
      </c>
      <c r="D3269" s="34">
        <v>16044</v>
      </c>
      <c r="E3269" s="34">
        <v>16044</v>
      </c>
      <c r="F3269" s="34">
        <v>16044</v>
      </c>
      <c r="G3269" s="34">
        <v>16044</v>
      </c>
      <c r="H3269" s="34">
        <v>16044</v>
      </c>
      <c r="I3269" s="34">
        <v>16044</v>
      </c>
      <c r="J3269" s="34">
        <v>16044</v>
      </c>
      <c r="K3269" s="34">
        <v>16044</v>
      </c>
      <c r="L3269" s="34"/>
      <c r="M3269" s="34"/>
      <c r="N3269" s="34"/>
      <c r="O3269" s="34"/>
      <c r="P3269" s="34"/>
      <c r="Q3269" s="34"/>
      <c r="R3269" s="34"/>
      <c r="S3269" s="34"/>
    </row>
    <row r="3270" spans="2:19">
      <c r="B3270" s="5">
        <v>1985</v>
      </c>
      <c r="C3270" s="34">
        <v>9464</v>
      </c>
      <c r="D3270" s="34">
        <v>9464</v>
      </c>
      <c r="E3270" s="34">
        <v>9464</v>
      </c>
      <c r="F3270" s="34">
        <v>9464</v>
      </c>
      <c r="G3270" s="34">
        <v>9464</v>
      </c>
      <c r="H3270" s="34">
        <v>9464</v>
      </c>
      <c r="I3270" s="34">
        <v>9464</v>
      </c>
      <c r="J3270" s="34">
        <v>9464</v>
      </c>
      <c r="K3270" s="34">
        <v>9464</v>
      </c>
      <c r="L3270" s="34"/>
      <c r="M3270" s="34"/>
      <c r="N3270" s="34"/>
      <c r="O3270" s="34"/>
      <c r="P3270" s="34"/>
      <c r="Q3270" s="34"/>
      <c r="R3270" s="34"/>
      <c r="S3270" s="34"/>
    </row>
    <row r="3271" spans="2:19">
      <c r="B3271" s="5">
        <v>1984</v>
      </c>
      <c r="C3271" s="34">
        <v>8303</v>
      </c>
      <c r="D3271" s="34">
        <v>8303</v>
      </c>
      <c r="E3271" s="34">
        <v>8303</v>
      </c>
      <c r="F3271" s="34">
        <v>8303</v>
      </c>
      <c r="G3271" s="34">
        <v>8303</v>
      </c>
      <c r="H3271" s="34">
        <v>8303</v>
      </c>
      <c r="I3271" s="34">
        <v>8303</v>
      </c>
      <c r="J3271" s="34">
        <v>8303</v>
      </c>
      <c r="K3271" s="34">
        <v>8303</v>
      </c>
      <c r="L3271" s="34"/>
      <c r="M3271" s="34"/>
      <c r="N3271" s="34"/>
      <c r="O3271" s="34"/>
      <c r="P3271" s="34"/>
      <c r="Q3271" s="34"/>
      <c r="R3271" s="34"/>
      <c r="S3271" s="34"/>
    </row>
    <row r="3272" spans="2:19">
      <c r="B3272" s="5">
        <v>1983</v>
      </c>
      <c r="C3272" s="34">
        <v>14328</v>
      </c>
      <c r="D3272" s="34">
        <v>14328</v>
      </c>
      <c r="E3272" s="34">
        <v>14328</v>
      </c>
      <c r="F3272" s="34">
        <v>14328</v>
      </c>
      <c r="G3272" s="34">
        <v>14328</v>
      </c>
      <c r="H3272" s="34">
        <v>14328</v>
      </c>
      <c r="I3272" s="34">
        <v>14328</v>
      </c>
      <c r="J3272" s="34">
        <v>14328</v>
      </c>
      <c r="K3272" s="34">
        <v>14328</v>
      </c>
      <c r="L3272" s="34"/>
      <c r="M3272" s="34"/>
      <c r="N3272" s="34"/>
      <c r="O3272" s="34"/>
      <c r="P3272" s="34"/>
      <c r="Q3272" s="34"/>
      <c r="R3272" s="34"/>
      <c r="S3272" s="34"/>
    </row>
    <row r="3273" spans="2:19">
      <c r="B3273" s="5">
        <v>1982</v>
      </c>
      <c r="C3273" s="34">
        <v>9034</v>
      </c>
      <c r="D3273" s="34">
        <v>9034</v>
      </c>
      <c r="E3273" s="34">
        <v>9034</v>
      </c>
      <c r="F3273" s="34">
        <v>9034</v>
      </c>
      <c r="G3273" s="34">
        <v>9034</v>
      </c>
      <c r="H3273" s="34">
        <v>9034</v>
      </c>
      <c r="I3273" s="34">
        <v>9034</v>
      </c>
      <c r="J3273" s="34">
        <v>9034</v>
      </c>
      <c r="K3273" s="34">
        <v>9034</v>
      </c>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248620</v>
      </c>
      <c r="D3326" s="10">
        <f>SUM(D3248:D3325)</f>
        <v>248620</v>
      </c>
      <c r="E3326" s="10">
        <f>SUM(E3247:E3325)</f>
        <v>248620</v>
      </c>
      <c r="F3326" s="10">
        <f>SUM(F3246:F3325)</f>
        <v>248620</v>
      </c>
      <c r="G3326" s="10">
        <f>SUM(G3245:G3325)</f>
        <v>248620</v>
      </c>
      <c r="H3326" s="10">
        <f t="shared" ref="H3326:M3326" si="34">SUM(H3239:H3325)</f>
        <v>248620</v>
      </c>
      <c r="I3326" s="10">
        <f t="shared" si="34"/>
        <v>248620</v>
      </c>
      <c r="J3326" s="10">
        <f t="shared" si="34"/>
        <v>341660</v>
      </c>
      <c r="K3326" s="10">
        <f t="shared" si="34"/>
        <v>471660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v>0</v>
      </c>
      <c r="L3336" s="34"/>
      <c r="M3336" s="34"/>
      <c r="N3336" s="34"/>
      <c r="O3336" s="34"/>
      <c r="P3336" s="34"/>
      <c r="Q3336" s="34"/>
      <c r="R3336" s="34"/>
      <c r="S3336" s="34"/>
    </row>
    <row r="3337" spans="1:19">
      <c r="B3337" s="5">
        <v>2013</v>
      </c>
      <c r="C3337" s="33"/>
      <c r="D3337" s="33"/>
      <c r="E3337" s="33"/>
      <c r="F3337" s="33"/>
      <c r="G3337" s="33"/>
      <c r="H3337" s="33"/>
      <c r="I3337" s="33"/>
      <c r="J3337" s="34">
        <v>0</v>
      </c>
      <c r="K3337" s="34">
        <v>0</v>
      </c>
      <c r="L3337" s="34"/>
      <c r="M3337" s="34"/>
      <c r="N3337" s="34"/>
      <c r="O3337" s="34"/>
      <c r="P3337" s="34"/>
      <c r="Q3337" s="34"/>
      <c r="R3337" s="34"/>
      <c r="S3337" s="34"/>
    </row>
    <row r="3338" spans="1:19">
      <c r="B3338" s="5">
        <v>2012</v>
      </c>
      <c r="C3338" s="33"/>
      <c r="D3338" s="33"/>
      <c r="E3338" s="33"/>
      <c r="F3338" s="33"/>
      <c r="G3338" s="33"/>
      <c r="H3338" s="33"/>
      <c r="I3338" s="34">
        <v>0</v>
      </c>
      <c r="J3338" s="34">
        <v>0</v>
      </c>
      <c r="K3338" s="34">
        <v>0</v>
      </c>
      <c r="L3338" s="34"/>
      <c r="M3338" s="34"/>
      <c r="N3338" s="34"/>
      <c r="O3338" s="34"/>
      <c r="P3338" s="34"/>
      <c r="Q3338" s="34"/>
      <c r="R3338" s="34"/>
      <c r="S3338" s="34"/>
    </row>
    <row r="3339" spans="1:19">
      <c r="B3339" s="5">
        <v>2011</v>
      </c>
      <c r="C3339" s="33"/>
      <c r="D3339" s="33"/>
      <c r="E3339" s="33"/>
      <c r="F3339" s="33"/>
      <c r="G3339" s="33"/>
      <c r="H3339" s="34">
        <v>0</v>
      </c>
      <c r="I3339" s="34">
        <v>0</v>
      </c>
      <c r="J3339" s="34">
        <v>0</v>
      </c>
      <c r="K3339" s="34">
        <v>0</v>
      </c>
      <c r="L3339" s="34"/>
      <c r="M3339" s="34"/>
      <c r="N3339" s="34"/>
      <c r="O3339" s="34"/>
      <c r="P3339" s="34"/>
      <c r="Q3339" s="34"/>
      <c r="R3339" s="34"/>
      <c r="S3339" s="34"/>
    </row>
    <row r="3340" spans="1:19">
      <c r="B3340" s="5">
        <v>2010</v>
      </c>
      <c r="C3340" s="33"/>
      <c r="D3340" s="33"/>
      <c r="E3340" s="33"/>
      <c r="F3340" s="33"/>
      <c r="G3340" s="34"/>
      <c r="H3340" s="34">
        <v>1278</v>
      </c>
      <c r="I3340" s="34">
        <v>1278</v>
      </c>
      <c r="J3340" s="34">
        <v>1278</v>
      </c>
      <c r="K3340" s="34">
        <v>1278</v>
      </c>
      <c r="L3340" s="34"/>
      <c r="M3340" s="34"/>
      <c r="N3340" s="34"/>
      <c r="O3340" s="34"/>
      <c r="P3340" s="34"/>
      <c r="Q3340" s="34"/>
      <c r="R3340" s="34"/>
      <c r="S3340" s="34"/>
    </row>
    <row r="3341" spans="1:19">
      <c r="B3341" s="5">
        <v>2009</v>
      </c>
      <c r="C3341" s="33"/>
      <c r="D3341" s="33"/>
      <c r="E3341" s="33"/>
      <c r="F3341" s="34"/>
      <c r="G3341" s="34"/>
      <c r="H3341" s="34">
        <v>6718</v>
      </c>
      <c r="I3341" s="34">
        <v>6718</v>
      </c>
      <c r="J3341" s="34">
        <v>6718</v>
      </c>
      <c r="K3341" s="34">
        <v>6718</v>
      </c>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7996</v>
      </c>
      <c r="I3421" s="10">
        <f t="shared" si="35"/>
        <v>7996</v>
      </c>
      <c r="J3421" s="10">
        <f t="shared" si="35"/>
        <v>7996</v>
      </c>
      <c r="K3421" s="10">
        <f t="shared" si="35"/>
        <v>7996</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c822ce-ea71-48e3-8609-0b1995f03fa0" xsi:nil="true"/>
    <lcf76f155ced4ddcb4097134ff3c332f xmlns="ab9bf365-d57d-40b6-b0eb-5d08c70f6a7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861A84C84EF0549819BFA662AE472F2" ma:contentTypeVersion="13" ma:contentTypeDescription="Ein neues Dokument erstellen." ma:contentTypeScope="" ma:versionID="a2b0af9d076e4c81dd1e7723c1713f24">
  <xsd:schema xmlns:xsd="http://www.w3.org/2001/XMLSchema" xmlns:xs="http://www.w3.org/2001/XMLSchema" xmlns:p="http://schemas.microsoft.com/office/2006/metadata/properties" xmlns:ns2="ab9bf365-d57d-40b6-b0eb-5d08c70f6a7d" xmlns:ns3="93c822ce-ea71-48e3-8609-0b1995f03fa0" targetNamespace="http://schemas.microsoft.com/office/2006/metadata/properties" ma:root="true" ma:fieldsID="c35cd96992253a47347401f8242a4580" ns2:_="" ns3:_="">
    <xsd:import namespace="ab9bf365-d57d-40b6-b0eb-5d08c70f6a7d"/>
    <xsd:import namespace="93c822ce-ea71-48e3-8609-0b1995f03fa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9bf365-d57d-40b6-b0eb-5d08c70f6a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c822ce-ea71-48e3-8609-0b1995f03fa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6e2035c-fb4c-4ea0-a0aa-6ebc3ea42dfa}" ma:internalName="TaxCatchAll" ma:showField="CatchAllData" ma:web="93c822ce-ea71-48e3-8609-0b1995f03fa0">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47EFD0-EF6A-4760-971E-2E1386C19A77}">
  <ds:schemaRefs>
    <ds:schemaRef ds:uri="http://schemas.microsoft.com/sharepoint/v3/contenttype/forms"/>
  </ds:schemaRefs>
</ds:datastoreItem>
</file>

<file path=customXml/itemProps2.xml><?xml version="1.0" encoding="utf-8"?>
<ds:datastoreItem xmlns:ds="http://schemas.openxmlformats.org/officeDocument/2006/customXml" ds:itemID="{251A9101-B895-4C48-A3C3-8ED9A68855ED}">
  <ds:schemaRef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2006/metadata/properties"/>
    <ds:schemaRef ds:uri="ab9bf365-d57d-40b6-b0eb-5d08c70f6a7d"/>
    <ds:schemaRef ds:uri="http://purl.org/dc/terms/"/>
    <ds:schemaRef ds:uri="http://schemas.microsoft.com/office/infopath/2007/PartnerControls"/>
    <ds:schemaRef ds:uri="93c822ce-ea71-48e3-8609-0b1995f03fa0"/>
    <ds:schemaRef ds:uri="http://www.w3.org/XML/1998/namespace"/>
  </ds:schemaRefs>
</ds:datastoreItem>
</file>

<file path=customXml/itemProps3.xml><?xml version="1.0" encoding="utf-8"?>
<ds:datastoreItem xmlns:ds="http://schemas.openxmlformats.org/officeDocument/2006/customXml" ds:itemID="{93952E43-626E-40C3-BE06-94082E4E0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9bf365-d57d-40b6-b0eb-5d08c70f6a7d"/>
    <ds:schemaRef ds:uri="93c822ce-ea71-48e3-8609-0b1995f03f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0x010100B861A84C84EF0549819BFA662AE472F2</vt:lpwstr>
  </property>
  <property fmtid="{D5CDD505-2E9C-101B-9397-08002B2CF9AE}" pid="3" name="MediaServiceImageTags">
    <vt:lpwstr/>
  </property>
</Properties>
</file>